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24226"/>
  <mc:AlternateContent xmlns:mc="http://schemas.openxmlformats.org/markup-compatibility/2006">
    <mc:Choice Requires="x15">
      <x15ac:absPath xmlns:x15ac="http://schemas.microsoft.com/office/spreadsheetml/2010/11/ac" url="\\172.31.0.80\amxafile\総合政策部\政策企画課\統計調査係\05　統計資料、刊行物の編さん及び保存に関すること\04　統計書の編さんに関すること\R07統計書（ホームページ）\ＰＤＦ前(R8年度照会データは、このデータを使用する事)\"/>
    </mc:Choice>
  </mc:AlternateContent>
  <xr:revisionPtr revIDLastSave="0" documentId="13_ncr:1_{F74F44FD-1A89-47F7-9041-DACD1FC2F850}" xr6:coauthVersionLast="47" xr6:coauthVersionMax="47" xr10:uidLastSave="{00000000-0000-0000-0000-000000000000}"/>
  <bookViews>
    <workbookView xWindow="-110" yWindow="-110" windowWidth="19420" windowHeight="11500" tabRatio="814" xr2:uid="{00000000-000D-0000-FFFF-FFFF00000000}"/>
  </bookViews>
  <sheets>
    <sheet name="19-1" sheetId="1" r:id="rId1"/>
    <sheet name="19-1(2)" sheetId="7" r:id="rId2"/>
    <sheet name="19-1(3)" sheetId="5" r:id="rId3"/>
    <sheet name="19-1(4)" sheetId="6" r:id="rId4"/>
    <sheet name="19-2" sheetId="20" r:id="rId5"/>
    <sheet name="19-3" sheetId="21" r:id="rId6"/>
    <sheet name="19-3(2)" sheetId="22" r:id="rId7"/>
    <sheet name="19-3(3)" sheetId="23" r:id="rId8"/>
    <sheet name="19-3(4)" sheetId="24" r:id="rId9"/>
    <sheet name="19-3(5)" sheetId="25" r:id="rId10"/>
  </sheets>
  <definedNames>
    <definedName name="_xlnm.Print_Area" localSheetId="0">'19-1'!$A$1:$B$20</definedName>
    <definedName name="_xlnm.Print_Area" localSheetId="1">'19-1(2)'!$A$1:$B$20</definedName>
    <definedName name="_xlnm.Print_Area" localSheetId="2">'19-1(3)'!$A$1:$B$15</definedName>
    <definedName name="_xlnm.Print_Area" localSheetId="3">'19-1(4)'!$A$1:$B$19</definedName>
    <definedName name="_xlnm.Print_Area" localSheetId="5">'19-3'!$A$1:$G$43</definedName>
    <definedName name="_xlnm.Print_Area" localSheetId="6">'19-3(2)'!$A$1:$G$42</definedName>
    <definedName name="_xlnm.Print_Area" localSheetId="7">'19-3(3)'!$A$1:$G$43</definedName>
    <definedName name="_xlnm.Print_Area" localSheetId="8">'19-3(4)'!$A$1:$G$43</definedName>
    <definedName name="_xlnm.Print_Area" localSheetId="9">'19-3(5)'!$A$1:$G$39</definedName>
    <definedName name="_xlnm.Print_Titles" localSheetId="5">'19-3'!$2:$2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9" i="21" l="1"/>
  <c r="D54" i="23" l="1"/>
  <c r="D53" i="23"/>
  <c r="D52" i="23"/>
  <c r="D51" i="23"/>
  <c r="D50" i="23"/>
  <c r="D43" i="25"/>
  <c r="D51" i="21"/>
  <c r="D47" i="25"/>
  <c r="D46" i="25"/>
  <c r="D45" i="25"/>
  <c r="D44" i="25"/>
  <c r="D51" i="24"/>
  <c r="D50" i="24"/>
  <c r="D49" i="24"/>
  <c r="D48" i="24"/>
  <c r="D47" i="24"/>
  <c r="D54" i="22"/>
  <c r="D53" i="22"/>
  <c r="D52" i="22"/>
  <c r="D51" i="22"/>
  <c r="D50" i="22"/>
  <c r="D50" i="21"/>
  <c r="D49" i="21"/>
  <c r="D48" i="21"/>
  <c r="D47" i="21"/>
  <c r="D53" i="21" l="1"/>
  <c r="D56" i="21"/>
  <c r="D57" i="21"/>
  <c r="D54" i="21"/>
  <c r="D55" i="21"/>
</calcChain>
</file>

<file path=xl/sharedStrings.xml><?xml version="1.0" encoding="utf-8"?>
<sst xmlns="http://schemas.openxmlformats.org/spreadsheetml/2006/main" count="1345" uniqueCount="645">
  <si>
    <t>主な観光資源名</t>
  </si>
  <si>
    <t>現況・みどころ</t>
  </si>
  <si>
    <t>イルカウォッチング</t>
  </si>
  <si>
    <t>天草ありあけタコ街道</t>
  </si>
  <si>
    <t>ありあけタコ入道</t>
  </si>
  <si>
    <t>牛深海域公園</t>
  </si>
  <si>
    <t>天草海域公園</t>
  </si>
  <si>
    <t>海水浴場</t>
  </si>
  <si>
    <t>十三仏公園</t>
  </si>
  <si>
    <t>鬼海ヶ浦展望所</t>
  </si>
  <si>
    <t>牛深ハイヤ祭り</t>
  </si>
  <si>
    <t>天草ほんどハイヤ祭り</t>
  </si>
  <si>
    <t>天草大陶磁器展</t>
  </si>
  <si>
    <t>出航時間：①10：00、②11：30、③13：00、④14：30、⑤16：00</t>
  </si>
  <si>
    <t>施    　 　設　     　の   　 　概　　    要</t>
  </si>
  <si>
    <t>本渡歴史民俗資料館</t>
  </si>
  <si>
    <t>今釜新町3706</t>
  </si>
  <si>
    <t>有明歴史民俗資料館</t>
  </si>
  <si>
    <t>倉岳歴史民俗資料館</t>
  </si>
  <si>
    <t>五和歴史民俗資料館</t>
  </si>
  <si>
    <t>五和町二江384</t>
  </si>
  <si>
    <t>天草ロザリオ館</t>
  </si>
  <si>
    <t>天草コレジヨ館</t>
  </si>
  <si>
    <t>うしぶか海彩館展示室</t>
  </si>
  <si>
    <t>天草文化交流館</t>
  </si>
  <si>
    <t>船之尾町8－25</t>
  </si>
  <si>
    <t>（２）市民会館・文化会館</t>
  </si>
  <si>
    <t>名　　　　　　　　　称</t>
  </si>
  <si>
    <t>所   　在　   地</t>
  </si>
  <si>
    <t>天草市民センター</t>
  </si>
  <si>
    <t>牛深総合センター</t>
  </si>
  <si>
    <t>牛深町160</t>
  </si>
  <si>
    <t>地区名</t>
    <rPh sb="0" eb="3">
      <t>チクメイ</t>
    </rPh>
    <phoneticPr fontId="1"/>
  </si>
  <si>
    <t>名　　称</t>
    <rPh sb="0" eb="1">
      <t>ナ</t>
    </rPh>
    <rPh sb="3" eb="4">
      <t>ショウ</t>
    </rPh>
    <phoneticPr fontId="1"/>
  </si>
  <si>
    <t>指定区分</t>
    <rPh sb="0" eb="2">
      <t>シテイ</t>
    </rPh>
    <rPh sb="2" eb="4">
      <t>クブン</t>
    </rPh>
    <phoneticPr fontId="1"/>
  </si>
  <si>
    <t>指定年月日</t>
    <rPh sb="0" eb="2">
      <t>シテイ</t>
    </rPh>
    <rPh sb="2" eb="5">
      <t>ネンガッピ</t>
    </rPh>
    <phoneticPr fontId="1"/>
  </si>
  <si>
    <t>所在地</t>
    <rPh sb="0" eb="3">
      <t>ショザイチ</t>
    </rPh>
    <phoneticPr fontId="1"/>
  </si>
  <si>
    <t>備　　考</t>
    <rPh sb="0" eb="1">
      <t>ソナエ</t>
    </rPh>
    <rPh sb="3" eb="4">
      <t>コウ</t>
    </rPh>
    <phoneticPr fontId="1"/>
  </si>
  <si>
    <t>本渡</t>
    <rPh sb="0" eb="2">
      <t>ホンド</t>
    </rPh>
    <phoneticPr fontId="1"/>
  </si>
  <si>
    <t>祇園橋　附石造記念碑</t>
    <rPh sb="0" eb="3">
      <t>ギオンバシ</t>
    </rPh>
    <rPh sb="4" eb="5">
      <t>フ</t>
    </rPh>
    <rPh sb="5" eb="7">
      <t>セキゾウ</t>
    </rPh>
    <rPh sb="7" eb="10">
      <t>キネンヒ</t>
    </rPh>
    <phoneticPr fontId="1"/>
  </si>
  <si>
    <t>国指定</t>
    <rPh sb="0" eb="1">
      <t>クニ</t>
    </rPh>
    <rPh sb="1" eb="3">
      <t>シテイ</t>
    </rPh>
    <phoneticPr fontId="1"/>
  </si>
  <si>
    <t>建造物</t>
    <rPh sb="0" eb="3">
      <t>ケンゾウブツ</t>
    </rPh>
    <phoneticPr fontId="1"/>
  </si>
  <si>
    <t>船之尾町、中央新町</t>
    <rPh sb="0" eb="1">
      <t>フネ</t>
    </rPh>
    <rPh sb="1" eb="2">
      <t>ノ</t>
    </rPh>
    <rPh sb="2" eb="3">
      <t>オ</t>
    </rPh>
    <rPh sb="3" eb="4">
      <t>マチ</t>
    </rPh>
    <rPh sb="5" eb="7">
      <t>チュウオウ</t>
    </rPh>
    <rPh sb="7" eb="9">
      <t>シンマチ</t>
    </rPh>
    <phoneticPr fontId="1"/>
  </si>
  <si>
    <t>天保三年（1832）建造</t>
    <rPh sb="0" eb="2">
      <t>テンポウ</t>
    </rPh>
    <rPh sb="2" eb="4">
      <t>サンネン</t>
    </rPh>
    <rPh sb="10" eb="12">
      <t>ケンゾウ</t>
    </rPh>
    <phoneticPr fontId="1"/>
  </si>
  <si>
    <t>綸子地著色聖体秘蹟図指物
（天草四郎時貞関係資料のうち）</t>
    <rPh sb="0" eb="2">
      <t>リンズ</t>
    </rPh>
    <rPh sb="2" eb="3">
      <t>ジ</t>
    </rPh>
    <rPh sb="3" eb="4">
      <t>チョ</t>
    </rPh>
    <rPh sb="4" eb="5">
      <t>ショク</t>
    </rPh>
    <rPh sb="5" eb="7">
      <t>セイタイ</t>
    </rPh>
    <rPh sb="7" eb="9">
      <t>ヒセキ</t>
    </rPh>
    <rPh sb="9" eb="10">
      <t>ズ</t>
    </rPh>
    <rPh sb="10" eb="12">
      <t>サシモノ</t>
    </rPh>
    <rPh sb="14" eb="16">
      <t>アマクサ</t>
    </rPh>
    <rPh sb="16" eb="17">
      <t>シ</t>
    </rPh>
    <rPh sb="17" eb="18">
      <t>ロウ</t>
    </rPh>
    <rPh sb="18" eb="20">
      <t>トキサダ</t>
    </rPh>
    <rPh sb="20" eb="22">
      <t>カンケイ</t>
    </rPh>
    <rPh sb="22" eb="24">
      <t>シリョウ</t>
    </rPh>
    <phoneticPr fontId="1"/>
  </si>
  <si>
    <t>歴史資料</t>
    <rPh sb="0" eb="2">
      <t>レキシ</t>
    </rPh>
    <rPh sb="2" eb="4">
      <t>シリョウ</t>
    </rPh>
    <phoneticPr fontId="1"/>
  </si>
  <si>
    <t>兜梅　　</t>
    <rPh sb="0" eb="1">
      <t>カブト</t>
    </rPh>
    <rPh sb="1" eb="2">
      <t>ウメ</t>
    </rPh>
    <phoneticPr fontId="1"/>
  </si>
  <si>
    <t>県指定</t>
    <rPh sb="0" eb="1">
      <t>ケン</t>
    </rPh>
    <rPh sb="1" eb="3">
      <t>シテイ</t>
    </rPh>
    <phoneticPr fontId="1"/>
  </si>
  <si>
    <t>天然記念物</t>
    <rPh sb="0" eb="2">
      <t>テンネン</t>
    </rPh>
    <rPh sb="2" eb="5">
      <t>キネンブツ</t>
    </rPh>
    <phoneticPr fontId="1"/>
  </si>
  <si>
    <t>山口の施無畏橋　附架橋碑</t>
    <rPh sb="0" eb="2">
      <t>ヤマグチ</t>
    </rPh>
    <rPh sb="3" eb="6">
      <t>セムイ</t>
    </rPh>
    <rPh sb="6" eb="7">
      <t>バシ</t>
    </rPh>
    <rPh sb="8" eb="9">
      <t>ツ</t>
    </rPh>
    <rPh sb="9" eb="11">
      <t>カキョウ</t>
    </rPh>
    <rPh sb="11" eb="12">
      <t>ヒ</t>
    </rPh>
    <phoneticPr fontId="1"/>
  </si>
  <si>
    <t>本渡町溝端</t>
    <rPh sb="0" eb="2">
      <t>ホンド</t>
    </rPh>
    <rPh sb="2" eb="3">
      <t>マチ</t>
    </rPh>
    <rPh sb="3" eb="4">
      <t>ミゾ</t>
    </rPh>
    <rPh sb="4" eb="5">
      <t>ハシ</t>
    </rPh>
    <phoneticPr fontId="1"/>
  </si>
  <si>
    <t>明治十五年（1882）建造</t>
    <rPh sb="0" eb="2">
      <t>メイジ</t>
    </rPh>
    <rPh sb="2" eb="5">
      <t>１５ネン</t>
    </rPh>
    <rPh sb="11" eb="13">
      <t>ケンゾウ</t>
    </rPh>
    <phoneticPr fontId="1"/>
  </si>
  <si>
    <t>楠浦の眼鏡橋</t>
    <rPh sb="0" eb="1">
      <t>クス</t>
    </rPh>
    <rPh sb="1" eb="2">
      <t>ウラ</t>
    </rPh>
    <rPh sb="3" eb="5">
      <t>メガネ</t>
    </rPh>
    <rPh sb="5" eb="6">
      <t>バシ</t>
    </rPh>
    <phoneticPr fontId="1"/>
  </si>
  <si>
    <t>楠浦町中田原</t>
    <rPh sb="0" eb="3">
      <t>クスウラマチ</t>
    </rPh>
    <rPh sb="3" eb="5">
      <t>ナカタ</t>
    </rPh>
    <rPh sb="5" eb="6">
      <t>ハラ</t>
    </rPh>
    <phoneticPr fontId="1"/>
  </si>
  <si>
    <t>明治十一年（1878）建造</t>
    <rPh sb="0" eb="2">
      <t>メイジ</t>
    </rPh>
    <rPh sb="2" eb="4">
      <t>ジュウイチ</t>
    </rPh>
    <rPh sb="4" eb="5">
      <t>ネン</t>
    </rPh>
    <rPh sb="11" eb="13">
      <t>ケンゾウ</t>
    </rPh>
    <phoneticPr fontId="1"/>
  </si>
  <si>
    <t>史跡</t>
    <rPh sb="0" eb="2">
      <t>シセキ</t>
    </rPh>
    <phoneticPr fontId="1"/>
  </si>
  <si>
    <t>縄文時代・最古の籾圧痕付土器出土</t>
    <rPh sb="0" eb="2">
      <t>ジョウモン</t>
    </rPh>
    <rPh sb="2" eb="4">
      <t>ジダイ</t>
    </rPh>
    <rPh sb="5" eb="7">
      <t>サイコ</t>
    </rPh>
    <rPh sb="8" eb="9">
      <t>モミ</t>
    </rPh>
    <rPh sb="9" eb="10">
      <t>アツ</t>
    </rPh>
    <rPh sb="10" eb="11">
      <t>アト</t>
    </rPh>
    <rPh sb="11" eb="12">
      <t>ツキ</t>
    </rPh>
    <rPh sb="12" eb="14">
      <t>ドキ</t>
    </rPh>
    <rPh sb="14" eb="16">
      <t>シュツド</t>
    </rPh>
    <phoneticPr fontId="1"/>
  </si>
  <si>
    <t>大矢遺跡出土品</t>
    <rPh sb="0" eb="2">
      <t>オオヤ</t>
    </rPh>
    <rPh sb="2" eb="4">
      <t>イセキ</t>
    </rPh>
    <rPh sb="4" eb="6">
      <t>シュツド</t>
    </rPh>
    <rPh sb="6" eb="7">
      <t>ヒン</t>
    </rPh>
    <phoneticPr fontId="1"/>
  </si>
  <si>
    <t>考古資料</t>
    <rPh sb="0" eb="2">
      <t>コウコ</t>
    </rPh>
    <rPh sb="2" eb="4">
      <t>シリョウ</t>
    </rPh>
    <phoneticPr fontId="1"/>
  </si>
  <si>
    <t>今釜新町3706</t>
    <rPh sb="0" eb="1">
      <t>イマ</t>
    </rPh>
    <rPh sb="1" eb="2">
      <t>カマ</t>
    </rPh>
    <rPh sb="2" eb="4">
      <t>シンマチ</t>
    </rPh>
    <phoneticPr fontId="1"/>
  </si>
  <si>
    <t>妻の鼻墳墓群および出土遺物一括</t>
    <rPh sb="0" eb="1">
      <t>ツマ</t>
    </rPh>
    <rPh sb="2" eb="3">
      <t>ハナ</t>
    </rPh>
    <rPh sb="3" eb="5">
      <t>フンボ</t>
    </rPh>
    <rPh sb="5" eb="6">
      <t>ム</t>
    </rPh>
    <rPh sb="9" eb="11">
      <t>シュツド</t>
    </rPh>
    <rPh sb="11" eb="13">
      <t>イブツ</t>
    </rPh>
    <rPh sb="13" eb="15">
      <t>イッカツ</t>
    </rPh>
    <phoneticPr fontId="1"/>
  </si>
  <si>
    <t>木造十一面観音立像</t>
    <rPh sb="0" eb="2">
      <t>モクゾウ</t>
    </rPh>
    <rPh sb="2" eb="4">
      <t>ジュウイチ</t>
    </rPh>
    <rPh sb="4" eb="5">
      <t>メン</t>
    </rPh>
    <rPh sb="5" eb="7">
      <t>カンノン</t>
    </rPh>
    <rPh sb="7" eb="8">
      <t>タ</t>
    </rPh>
    <rPh sb="8" eb="9">
      <t>ゾウ</t>
    </rPh>
    <phoneticPr fontId="1"/>
  </si>
  <si>
    <t>彫刻</t>
    <rPh sb="0" eb="2">
      <t>チョウコク</t>
    </rPh>
    <phoneticPr fontId="1"/>
  </si>
  <si>
    <t>文永十年（1273）銘　康円作</t>
    <rPh sb="0" eb="2">
      <t>ブンエイ</t>
    </rPh>
    <rPh sb="2" eb="3">
      <t>ジュウ</t>
    </rPh>
    <rPh sb="3" eb="4">
      <t>ネン</t>
    </rPh>
    <rPh sb="10" eb="11">
      <t>メイ</t>
    </rPh>
    <rPh sb="12" eb="13">
      <t>ヤス</t>
    </rPh>
    <rPh sb="13" eb="14">
      <t>マル</t>
    </rPh>
    <rPh sb="14" eb="15">
      <t>サク</t>
    </rPh>
    <phoneticPr fontId="1"/>
  </si>
  <si>
    <t>明徳寺山門</t>
    <rPh sb="0" eb="2">
      <t>メイトク</t>
    </rPh>
    <rPh sb="2" eb="3">
      <t>デラ</t>
    </rPh>
    <rPh sb="3" eb="5">
      <t>サンモン</t>
    </rPh>
    <phoneticPr fontId="1"/>
  </si>
  <si>
    <t>市指定</t>
    <rPh sb="0" eb="1">
      <t>シ</t>
    </rPh>
    <rPh sb="1" eb="3">
      <t>シテイ</t>
    </rPh>
    <phoneticPr fontId="1"/>
  </si>
  <si>
    <t>亀川古寺古塔群</t>
    <rPh sb="0" eb="2">
      <t>カメカワ</t>
    </rPh>
    <rPh sb="2" eb="4">
      <t>コデラ</t>
    </rPh>
    <rPh sb="4" eb="5">
      <t>フル</t>
    </rPh>
    <rPh sb="5" eb="6">
      <t>トウ</t>
    </rPh>
    <rPh sb="6" eb="7">
      <t>グン</t>
    </rPh>
    <phoneticPr fontId="1"/>
  </si>
  <si>
    <t>五輪塔６基　宝筐印塔１基　応永年銘</t>
    <rPh sb="0" eb="2">
      <t>ゴリン</t>
    </rPh>
    <rPh sb="2" eb="3">
      <t>トウ</t>
    </rPh>
    <rPh sb="4" eb="5">
      <t>キ</t>
    </rPh>
    <rPh sb="6" eb="7">
      <t>タカラ</t>
    </rPh>
    <rPh sb="7" eb="8">
      <t>カゴ</t>
    </rPh>
    <rPh sb="8" eb="9">
      <t>シルシ</t>
    </rPh>
    <rPh sb="9" eb="10">
      <t>トウ</t>
    </rPh>
    <rPh sb="11" eb="12">
      <t>キ</t>
    </rPh>
    <rPh sb="13" eb="15">
      <t>オウエイ</t>
    </rPh>
    <rPh sb="15" eb="16">
      <t>ネン</t>
    </rPh>
    <rPh sb="16" eb="17">
      <t>メイ</t>
    </rPh>
    <phoneticPr fontId="1"/>
  </si>
  <si>
    <t>市ノ瀬橋と石碑</t>
    <rPh sb="0" eb="1">
      <t>イチ</t>
    </rPh>
    <rPh sb="2" eb="3">
      <t>セ</t>
    </rPh>
    <rPh sb="3" eb="4">
      <t>ハシ</t>
    </rPh>
    <rPh sb="5" eb="7">
      <t>セキヒ</t>
    </rPh>
    <phoneticPr fontId="1"/>
  </si>
  <si>
    <t>下浦石工元祖松室五郎左衛門の墓</t>
    <rPh sb="0" eb="1">
      <t>シモ</t>
    </rPh>
    <rPh sb="1" eb="2">
      <t>ウラ</t>
    </rPh>
    <rPh sb="2" eb="4">
      <t>イシク</t>
    </rPh>
    <rPh sb="4" eb="6">
      <t>ガンソ</t>
    </rPh>
    <rPh sb="6" eb="7">
      <t>マツ</t>
    </rPh>
    <rPh sb="7" eb="8">
      <t>ムロ</t>
    </rPh>
    <rPh sb="8" eb="10">
      <t>ゴロウ</t>
    </rPh>
    <rPh sb="10" eb="11">
      <t>ヒダリ</t>
    </rPh>
    <rPh sb="11" eb="13">
      <t>エモン</t>
    </rPh>
    <rPh sb="14" eb="15">
      <t>ハカ</t>
    </rPh>
    <phoneticPr fontId="1"/>
  </si>
  <si>
    <t>本渡南の梵字板碑と礎石</t>
    <rPh sb="0" eb="2">
      <t>ホンド</t>
    </rPh>
    <rPh sb="2" eb="3">
      <t>ミナミ</t>
    </rPh>
    <rPh sb="4" eb="5">
      <t>ボン</t>
    </rPh>
    <rPh sb="5" eb="6">
      <t>ジ</t>
    </rPh>
    <rPh sb="6" eb="7">
      <t>イタ</t>
    </rPh>
    <rPh sb="7" eb="8">
      <t>ヒ</t>
    </rPh>
    <rPh sb="9" eb="11">
      <t>ソセキ</t>
    </rPh>
    <phoneticPr fontId="1"/>
  </si>
  <si>
    <t>伊賀倉権現古塔群</t>
    <rPh sb="0" eb="2">
      <t>イガ</t>
    </rPh>
    <rPh sb="2" eb="3">
      <t>クラ</t>
    </rPh>
    <rPh sb="3" eb="5">
      <t>ゴンゲン</t>
    </rPh>
    <rPh sb="5" eb="6">
      <t>フル</t>
    </rPh>
    <rPh sb="6" eb="7">
      <t>トウ</t>
    </rPh>
    <rPh sb="7" eb="8">
      <t>グン</t>
    </rPh>
    <phoneticPr fontId="1"/>
  </si>
  <si>
    <t>五輪塔４３基　宝筐印塔６基</t>
    <rPh sb="0" eb="2">
      <t>ゴリン</t>
    </rPh>
    <rPh sb="2" eb="3">
      <t>トウ</t>
    </rPh>
    <rPh sb="5" eb="6">
      <t>キ</t>
    </rPh>
    <rPh sb="7" eb="11">
      <t>ホウキョウイントウ</t>
    </rPh>
    <rPh sb="12" eb="13">
      <t>キ</t>
    </rPh>
    <phoneticPr fontId="1"/>
  </si>
  <si>
    <t>下浦丸田薬師堂の梵字板碑</t>
    <rPh sb="0" eb="1">
      <t>シモ</t>
    </rPh>
    <rPh sb="1" eb="2">
      <t>ウラ</t>
    </rPh>
    <rPh sb="2" eb="4">
      <t>マルタ</t>
    </rPh>
    <rPh sb="4" eb="6">
      <t>ヤクシ</t>
    </rPh>
    <rPh sb="6" eb="7">
      <t>ドウ</t>
    </rPh>
    <rPh sb="8" eb="9">
      <t>ボン</t>
    </rPh>
    <rPh sb="9" eb="10">
      <t>ジ</t>
    </rPh>
    <rPh sb="10" eb="12">
      <t>イタビ</t>
    </rPh>
    <phoneticPr fontId="1"/>
  </si>
  <si>
    <t>下浦町崎野</t>
    <rPh sb="0" eb="3">
      <t>シモウラマチ</t>
    </rPh>
    <rPh sb="3" eb="4">
      <t>サキ</t>
    </rPh>
    <rPh sb="4" eb="5">
      <t>ノ</t>
    </rPh>
    <phoneticPr fontId="1"/>
  </si>
  <si>
    <t>立浦の板碑</t>
    <rPh sb="0" eb="1">
      <t>タ</t>
    </rPh>
    <rPh sb="1" eb="2">
      <t>ウラ</t>
    </rPh>
    <rPh sb="3" eb="5">
      <t>イタビ</t>
    </rPh>
    <phoneticPr fontId="1"/>
  </si>
  <si>
    <t>天文八年（1539）建立</t>
    <rPh sb="0" eb="2">
      <t>テンブン</t>
    </rPh>
    <rPh sb="2" eb="4">
      <t>8ネン</t>
    </rPh>
    <rPh sb="10" eb="12">
      <t>コンリュウ</t>
    </rPh>
    <phoneticPr fontId="1"/>
  </si>
  <si>
    <t>志安橋</t>
    <rPh sb="0" eb="1">
      <t>シ</t>
    </rPh>
    <rPh sb="1" eb="2">
      <t>アン</t>
    </rPh>
    <rPh sb="2" eb="3">
      <t>ハシ</t>
    </rPh>
    <phoneticPr fontId="1"/>
  </si>
  <si>
    <t>亀場町食場</t>
    <rPh sb="0" eb="1">
      <t>カメ</t>
    </rPh>
    <rPh sb="1" eb="2">
      <t>バ</t>
    </rPh>
    <rPh sb="2" eb="3">
      <t>マチ</t>
    </rPh>
    <rPh sb="3" eb="4">
      <t>ショク</t>
    </rPh>
    <rPh sb="4" eb="5">
      <t>バ</t>
    </rPh>
    <phoneticPr fontId="1"/>
  </si>
  <si>
    <t>明治十五年（1882）架橋</t>
    <rPh sb="0" eb="2">
      <t>メイジ</t>
    </rPh>
    <rPh sb="2" eb="5">
      <t>15ネン</t>
    </rPh>
    <rPh sb="11" eb="13">
      <t>カキョウ</t>
    </rPh>
    <phoneticPr fontId="1"/>
  </si>
  <si>
    <t>鷹羽紋螺鈿鞍</t>
    <rPh sb="0" eb="1">
      <t>タカ</t>
    </rPh>
    <rPh sb="1" eb="2">
      <t>ハ</t>
    </rPh>
    <rPh sb="2" eb="3">
      <t>モン</t>
    </rPh>
    <rPh sb="3" eb="4">
      <t>ラ</t>
    </rPh>
    <rPh sb="4" eb="5">
      <t>カンザシ</t>
    </rPh>
    <rPh sb="5" eb="6">
      <t>クラ</t>
    </rPh>
    <phoneticPr fontId="1"/>
  </si>
  <si>
    <t>工芸品</t>
    <rPh sb="0" eb="2">
      <t>コウゲイ</t>
    </rPh>
    <rPh sb="2" eb="3">
      <t>ヒン</t>
    </rPh>
    <phoneticPr fontId="1"/>
  </si>
  <si>
    <t>木山弾正の墓</t>
    <rPh sb="0" eb="2">
      <t>キヤマ</t>
    </rPh>
    <rPh sb="2" eb="3">
      <t>タマ</t>
    </rPh>
    <rPh sb="3" eb="4">
      <t>セイ</t>
    </rPh>
    <rPh sb="5" eb="6">
      <t>ハカ</t>
    </rPh>
    <phoneticPr fontId="1"/>
  </si>
  <si>
    <t>染岳の霊場</t>
    <rPh sb="0" eb="1">
      <t>ソメ</t>
    </rPh>
    <rPh sb="1" eb="2">
      <t>タケ</t>
    </rPh>
    <rPh sb="3" eb="5">
      <t>レイジョウ</t>
    </rPh>
    <phoneticPr fontId="1"/>
  </si>
  <si>
    <t>志柿大松道古墳</t>
    <rPh sb="0" eb="1">
      <t>ココロザシ</t>
    </rPh>
    <rPh sb="1" eb="2">
      <t>カキ</t>
    </rPh>
    <rPh sb="2" eb="4">
      <t>オオマツ</t>
    </rPh>
    <rPh sb="4" eb="5">
      <t>ドウ</t>
    </rPh>
    <rPh sb="5" eb="7">
      <t>コフン</t>
    </rPh>
    <phoneticPr fontId="1"/>
  </si>
  <si>
    <t>横穴式石室</t>
    <rPh sb="0" eb="2">
      <t>ヨコアナ</t>
    </rPh>
    <rPh sb="2" eb="3">
      <t>シキ</t>
    </rPh>
    <rPh sb="3" eb="5">
      <t>セキシツ</t>
    </rPh>
    <phoneticPr fontId="1"/>
  </si>
  <si>
    <t>楠浦新田古墳</t>
    <rPh sb="0" eb="1">
      <t>クス</t>
    </rPh>
    <rPh sb="1" eb="2">
      <t>ウラ</t>
    </rPh>
    <rPh sb="2" eb="4">
      <t>ニッタ</t>
    </rPh>
    <rPh sb="4" eb="6">
      <t>コフン</t>
    </rPh>
    <phoneticPr fontId="1"/>
  </si>
  <si>
    <t>円墳　横穴式石室</t>
    <rPh sb="0" eb="1">
      <t>エン</t>
    </rPh>
    <rPh sb="1" eb="2">
      <t>フン</t>
    </rPh>
    <rPh sb="3" eb="5">
      <t>ヨコアナ</t>
    </rPh>
    <rPh sb="5" eb="6">
      <t>シキ</t>
    </rPh>
    <rPh sb="6" eb="8">
      <t>セキシツ</t>
    </rPh>
    <phoneticPr fontId="1"/>
  </si>
  <si>
    <t>三宅藤兵衛の墓</t>
    <rPh sb="0" eb="2">
      <t>ミヤケ</t>
    </rPh>
    <rPh sb="2" eb="3">
      <t>フジ</t>
    </rPh>
    <rPh sb="3" eb="5">
      <t>ヒョウエ</t>
    </rPh>
    <rPh sb="6" eb="7">
      <t>ハカ</t>
    </rPh>
    <phoneticPr fontId="1"/>
  </si>
  <si>
    <t>船之尾尾越の板碑</t>
    <rPh sb="0" eb="1">
      <t>フネ</t>
    </rPh>
    <rPh sb="1" eb="2">
      <t>ノ</t>
    </rPh>
    <rPh sb="2" eb="3">
      <t>オ</t>
    </rPh>
    <rPh sb="3" eb="4">
      <t>オ</t>
    </rPh>
    <rPh sb="4" eb="5">
      <t>コ</t>
    </rPh>
    <rPh sb="6" eb="8">
      <t>イタビ</t>
    </rPh>
    <phoneticPr fontId="1"/>
  </si>
  <si>
    <t>享禄四年（1531）建立</t>
    <rPh sb="0" eb="2">
      <t>キョウロク</t>
    </rPh>
    <rPh sb="2" eb="4">
      <t>4ネン</t>
    </rPh>
    <rPh sb="10" eb="12">
      <t>コンリュウ</t>
    </rPh>
    <phoneticPr fontId="1"/>
  </si>
  <si>
    <t>茂木根の横穴古墳</t>
    <rPh sb="0" eb="1">
      <t>モ</t>
    </rPh>
    <rPh sb="1" eb="2">
      <t>キ</t>
    </rPh>
    <rPh sb="2" eb="3">
      <t>ネ</t>
    </rPh>
    <rPh sb="4" eb="6">
      <t>ヨコアナ</t>
    </rPh>
    <rPh sb="6" eb="8">
      <t>コフン</t>
    </rPh>
    <phoneticPr fontId="1"/>
  </si>
  <si>
    <t>本渡町茂木根江古平</t>
    <rPh sb="0" eb="2">
      <t>ホンド</t>
    </rPh>
    <rPh sb="2" eb="3">
      <t>マチ</t>
    </rPh>
    <rPh sb="3" eb="6">
      <t>モギネ</t>
    </rPh>
    <rPh sb="6" eb="7">
      <t>エ</t>
    </rPh>
    <rPh sb="7" eb="8">
      <t>フル</t>
    </rPh>
    <rPh sb="8" eb="9">
      <t>ヒラ</t>
    </rPh>
    <phoneticPr fontId="1"/>
  </si>
  <si>
    <t>横穴墓４基</t>
    <rPh sb="0" eb="2">
      <t>ヨコアナ</t>
    </rPh>
    <rPh sb="2" eb="3">
      <t>ハカ</t>
    </rPh>
    <rPh sb="4" eb="5">
      <t>キ</t>
    </rPh>
    <phoneticPr fontId="1"/>
  </si>
  <si>
    <t>下浦須森古墳</t>
    <rPh sb="0" eb="2">
      <t>シモウラ</t>
    </rPh>
    <rPh sb="2" eb="3">
      <t>ス</t>
    </rPh>
    <rPh sb="3" eb="4">
      <t>モリ</t>
    </rPh>
    <rPh sb="4" eb="6">
      <t>コフン</t>
    </rPh>
    <phoneticPr fontId="1"/>
  </si>
  <si>
    <t>東向寺歴代住職の墓</t>
    <rPh sb="0" eb="1">
      <t>ヒガシ</t>
    </rPh>
    <rPh sb="1" eb="2">
      <t>ム</t>
    </rPh>
    <rPh sb="2" eb="3">
      <t>テラ</t>
    </rPh>
    <rPh sb="3" eb="5">
      <t>レキダイ</t>
    </rPh>
    <rPh sb="5" eb="7">
      <t>ジュウショク</t>
    </rPh>
    <rPh sb="8" eb="9">
      <t>ハカ</t>
    </rPh>
    <phoneticPr fontId="1"/>
  </si>
  <si>
    <t>金浜城石垣</t>
    <rPh sb="0" eb="1">
      <t>カネ</t>
    </rPh>
    <rPh sb="1" eb="2">
      <t>ハマ</t>
    </rPh>
    <rPh sb="2" eb="3">
      <t>シロ</t>
    </rPh>
    <rPh sb="3" eb="5">
      <t>イシガキ</t>
    </rPh>
    <phoneticPr fontId="1"/>
  </si>
  <si>
    <t>江川地の延命地蔵尊</t>
    <rPh sb="0" eb="2">
      <t>エガワ</t>
    </rPh>
    <rPh sb="2" eb="3">
      <t>チ</t>
    </rPh>
    <rPh sb="4" eb="6">
      <t>エンメイ</t>
    </rPh>
    <rPh sb="6" eb="8">
      <t>ジゾウ</t>
    </rPh>
    <rPh sb="8" eb="9">
      <t>ソン</t>
    </rPh>
    <phoneticPr fontId="1"/>
  </si>
  <si>
    <t>遊行僧像</t>
    <rPh sb="0" eb="1">
      <t>ユウ</t>
    </rPh>
    <rPh sb="1" eb="2">
      <t>ギョウ</t>
    </rPh>
    <rPh sb="2" eb="3">
      <t>ソウ</t>
    </rPh>
    <rPh sb="3" eb="4">
      <t>ゾウ</t>
    </rPh>
    <phoneticPr fontId="1"/>
  </si>
  <si>
    <t>建仁二年（1202）銘</t>
    <rPh sb="0" eb="2">
      <t>ケンニン</t>
    </rPh>
    <rPh sb="2" eb="4">
      <t>ニネン</t>
    </rPh>
    <rPh sb="10" eb="11">
      <t>メイ</t>
    </rPh>
    <phoneticPr fontId="1"/>
  </si>
  <si>
    <t>諏訪神社の大蘇鉄</t>
    <rPh sb="0" eb="2">
      <t>スワ</t>
    </rPh>
    <rPh sb="2" eb="4">
      <t>ジンジャ</t>
    </rPh>
    <rPh sb="5" eb="6">
      <t>オオ</t>
    </rPh>
    <rPh sb="6" eb="8">
      <t>ソテツ</t>
    </rPh>
    <phoneticPr fontId="1"/>
  </si>
  <si>
    <t>樹齢200年超</t>
    <rPh sb="0" eb="2">
      <t>ジュレイ</t>
    </rPh>
    <rPh sb="5" eb="6">
      <t>ネン</t>
    </rPh>
    <rPh sb="6" eb="7">
      <t>コ</t>
    </rPh>
    <phoneticPr fontId="1"/>
  </si>
  <si>
    <t>下浦船場天満宮の大楠</t>
    <rPh sb="0" eb="2">
      <t>シモウラ</t>
    </rPh>
    <rPh sb="2" eb="4">
      <t>センバ</t>
    </rPh>
    <rPh sb="4" eb="7">
      <t>テンマングウ</t>
    </rPh>
    <rPh sb="8" eb="10">
      <t>オオクス</t>
    </rPh>
    <phoneticPr fontId="1"/>
  </si>
  <si>
    <t>樹齢500年余</t>
    <rPh sb="0" eb="2">
      <t>ジュレイ</t>
    </rPh>
    <rPh sb="5" eb="6">
      <t>ネン</t>
    </rPh>
    <rPh sb="6" eb="7">
      <t>ヨ</t>
    </rPh>
    <phoneticPr fontId="1"/>
  </si>
  <si>
    <t>四郎乱物語</t>
    <rPh sb="0" eb="2">
      <t>シロウ</t>
    </rPh>
    <rPh sb="2" eb="3">
      <t>ラン</t>
    </rPh>
    <rPh sb="3" eb="5">
      <t>モノガタリ</t>
    </rPh>
    <phoneticPr fontId="1"/>
  </si>
  <si>
    <t>古文書</t>
    <rPh sb="0" eb="1">
      <t>フル</t>
    </rPh>
    <rPh sb="1" eb="3">
      <t>モンジョ</t>
    </rPh>
    <phoneticPr fontId="1"/>
  </si>
  <si>
    <t>木山家古文書</t>
    <rPh sb="0" eb="2">
      <t>キヤマ</t>
    </rPh>
    <rPh sb="2" eb="3">
      <t>イエ</t>
    </rPh>
    <rPh sb="3" eb="6">
      <t>コモンジョ</t>
    </rPh>
    <phoneticPr fontId="1"/>
  </si>
  <si>
    <t>高札</t>
    <rPh sb="0" eb="2">
      <t>タカフダ</t>
    </rPh>
    <phoneticPr fontId="1"/>
  </si>
  <si>
    <t>ロザリオと壺</t>
    <rPh sb="5" eb="6">
      <t>ツボ</t>
    </rPh>
    <phoneticPr fontId="1"/>
  </si>
  <si>
    <t>あぶみ（一対）</t>
    <rPh sb="4" eb="6">
      <t>イッツイ</t>
    </rPh>
    <phoneticPr fontId="1"/>
  </si>
  <si>
    <t>鈴木明神伝碑</t>
    <rPh sb="0" eb="2">
      <t>スズキ</t>
    </rPh>
    <rPh sb="2" eb="4">
      <t>ミョウジン</t>
    </rPh>
    <rPh sb="4" eb="5">
      <t>デン</t>
    </rPh>
    <rPh sb="5" eb="6">
      <t>ヒ</t>
    </rPh>
    <phoneticPr fontId="1"/>
  </si>
  <si>
    <t>本町本　鈴木神社内</t>
    <rPh sb="0" eb="2">
      <t>ホンマチ</t>
    </rPh>
    <rPh sb="2" eb="3">
      <t>ホン</t>
    </rPh>
    <rPh sb="4" eb="6">
      <t>スズキ</t>
    </rPh>
    <rPh sb="6" eb="8">
      <t>ジンジャ</t>
    </rPh>
    <rPh sb="8" eb="9">
      <t>ナイ</t>
    </rPh>
    <phoneticPr fontId="1"/>
  </si>
  <si>
    <t>徒党禁止高札（木製）</t>
    <rPh sb="0" eb="2">
      <t>トトウ</t>
    </rPh>
    <rPh sb="2" eb="4">
      <t>キンシ</t>
    </rPh>
    <rPh sb="4" eb="6">
      <t>タカフダ</t>
    </rPh>
    <rPh sb="7" eb="9">
      <t>モクセイ</t>
    </rPh>
    <phoneticPr fontId="1"/>
  </si>
  <si>
    <t>旧天草教育会館本館</t>
    <rPh sb="0" eb="1">
      <t>キュウ</t>
    </rPh>
    <rPh sb="1" eb="3">
      <t>アマクサ</t>
    </rPh>
    <rPh sb="3" eb="5">
      <t>キョウイク</t>
    </rPh>
    <rPh sb="5" eb="7">
      <t>カイカン</t>
    </rPh>
    <rPh sb="7" eb="9">
      <t>ホンカン</t>
    </rPh>
    <phoneticPr fontId="1"/>
  </si>
  <si>
    <t>国登録</t>
    <rPh sb="0" eb="1">
      <t>クニ</t>
    </rPh>
    <rPh sb="1" eb="3">
      <t>トウロク</t>
    </rPh>
    <phoneticPr fontId="1"/>
  </si>
  <si>
    <t>船之尾町336－3</t>
    <rPh sb="0" eb="1">
      <t>フネ</t>
    </rPh>
    <rPh sb="1" eb="2">
      <t>ノ</t>
    </rPh>
    <rPh sb="2" eb="3">
      <t>オ</t>
    </rPh>
    <rPh sb="3" eb="4">
      <t>マチ</t>
    </rPh>
    <phoneticPr fontId="1"/>
  </si>
  <si>
    <t>昭和10年開館　建築面積271㎡</t>
    <rPh sb="0" eb="2">
      <t>ショウワ</t>
    </rPh>
    <rPh sb="4" eb="5">
      <t>ネン</t>
    </rPh>
    <rPh sb="5" eb="7">
      <t>カイカン</t>
    </rPh>
    <rPh sb="8" eb="10">
      <t>ケンチク</t>
    </rPh>
    <rPh sb="10" eb="12">
      <t>メンセキ</t>
    </rPh>
    <phoneticPr fontId="1"/>
  </si>
  <si>
    <t>旧天草教育会館正門及び塀</t>
    <rPh sb="0" eb="1">
      <t>キュウ</t>
    </rPh>
    <rPh sb="1" eb="3">
      <t>アマクサ</t>
    </rPh>
    <rPh sb="3" eb="5">
      <t>キョウイク</t>
    </rPh>
    <rPh sb="5" eb="7">
      <t>カイカン</t>
    </rPh>
    <rPh sb="7" eb="9">
      <t>セイモン</t>
    </rPh>
    <rPh sb="9" eb="10">
      <t>オヨ</t>
    </rPh>
    <rPh sb="11" eb="12">
      <t>ヘイ</t>
    </rPh>
    <phoneticPr fontId="1"/>
  </si>
  <si>
    <t>正門　間口4.4ｍ　　　塀　延長40m</t>
    <rPh sb="0" eb="2">
      <t>セイモン</t>
    </rPh>
    <rPh sb="3" eb="5">
      <t>マグチ</t>
    </rPh>
    <rPh sb="12" eb="13">
      <t>ヘイ</t>
    </rPh>
    <rPh sb="14" eb="16">
      <t>エンチョウ</t>
    </rPh>
    <phoneticPr fontId="1"/>
  </si>
  <si>
    <t>牛深</t>
    <rPh sb="0" eb="2">
      <t>ウシブカ</t>
    </rPh>
    <phoneticPr fontId="1"/>
  </si>
  <si>
    <t>六郎次山</t>
    <rPh sb="0" eb="2">
      <t>ロクロウ</t>
    </rPh>
    <rPh sb="2" eb="3">
      <t>ツギ</t>
    </rPh>
    <rPh sb="3" eb="4">
      <t>ヤマ</t>
    </rPh>
    <phoneticPr fontId="1"/>
  </si>
  <si>
    <t>名勝</t>
    <rPh sb="0" eb="2">
      <t>メイショウ</t>
    </rPh>
    <phoneticPr fontId="1"/>
  </si>
  <si>
    <t>牛深町深海・河浦町路木</t>
    <rPh sb="0" eb="3">
      <t>ウシブカマチ</t>
    </rPh>
    <rPh sb="3" eb="4">
      <t>フカ</t>
    </rPh>
    <rPh sb="4" eb="5">
      <t>ウミ</t>
    </rPh>
    <rPh sb="6" eb="9">
      <t>カワウラマチ</t>
    </rPh>
    <rPh sb="9" eb="10">
      <t>ミチ</t>
    </rPh>
    <rPh sb="10" eb="11">
      <t>キ</t>
    </rPh>
    <phoneticPr fontId="1"/>
  </si>
  <si>
    <t>龍仙島（片島）</t>
    <rPh sb="0" eb="1">
      <t>リュウ</t>
    </rPh>
    <rPh sb="1" eb="2">
      <t>セン</t>
    </rPh>
    <rPh sb="2" eb="3">
      <t>シマ</t>
    </rPh>
    <rPh sb="4" eb="5">
      <t>カタ</t>
    </rPh>
    <rPh sb="5" eb="6">
      <t>シマ</t>
    </rPh>
    <phoneticPr fontId="1"/>
  </si>
  <si>
    <t>天然記念物及び名勝</t>
    <rPh sb="0" eb="2">
      <t>テンネン</t>
    </rPh>
    <rPh sb="2" eb="5">
      <t>キネンブツ</t>
    </rPh>
    <rPh sb="5" eb="6">
      <t>オヨ</t>
    </rPh>
    <rPh sb="7" eb="9">
      <t>メイショウ</t>
    </rPh>
    <phoneticPr fontId="1"/>
  </si>
  <si>
    <t>久玉城跡</t>
    <rPh sb="0" eb="1">
      <t>ヒサ</t>
    </rPh>
    <rPh sb="1" eb="2">
      <t>タマ</t>
    </rPh>
    <rPh sb="2" eb="3">
      <t>シロ</t>
    </rPh>
    <rPh sb="3" eb="4">
      <t>アト</t>
    </rPh>
    <phoneticPr fontId="1"/>
  </si>
  <si>
    <t>久玉町</t>
    <rPh sb="0" eb="1">
      <t>ヒサ</t>
    </rPh>
    <rPh sb="1" eb="2">
      <t>タマ</t>
    </rPh>
    <rPh sb="2" eb="3">
      <t>マチ</t>
    </rPh>
    <phoneticPr fontId="1"/>
  </si>
  <si>
    <t>戦国時代城郭</t>
    <rPh sb="0" eb="2">
      <t>センゴク</t>
    </rPh>
    <rPh sb="2" eb="4">
      <t>ジダイ</t>
    </rPh>
    <rPh sb="4" eb="6">
      <t>ジョウカク</t>
    </rPh>
    <phoneticPr fontId="1"/>
  </si>
  <si>
    <t>牛深町域</t>
    <rPh sb="0" eb="2">
      <t>ウシブカ</t>
    </rPh>
    <rPh sb="2" eb="3">
      <t>チョウ</t>
    </rPh>
    <rPh sb="3" eb="4">
      <t>イキ</t>
    </rPh>
    <phoneticPr fontId="1"/>
  </si>
  <si>
    <t>サソリ似の無毒虫</t>
    <rPh sb="3" eb="4">
      <t>ニ</t>
    </rPh>
    <rPh sb="5" eb="6">
      <t>ム</t>
    </rPh>
    <rPh sb="6" eb="8">
      <t>ドクムシ</t>
    </rPh>
    <phoneticPr fontId="1"/>
  </si>
  <si>
    <t>元下須遺跡より出土の土器石器類</t>
    <rPh sb="0" eb="1">
      <t>モト</t>
    </rPh>
    <rPh sb="1" eb="2">
      <t>シモ</t>
    </rPh>
    <rPh sb="2" eb="3">
      <t>ス</t>
    </rPh>
    <rPh sb="3" eb="5">
      <t>イセキ</t>
    </rPh>
    <rPh sb="7" eb="9">
      <t>シュツド</t>
    </rPh>
    <rPh sb="10" eb="12">
      <t>ドキ</t>
    </rPh>
    <rPh sb="12" eb="14">
      <t>セッキ</t>
    </rPh>
    <rPh sb="14" eb="15">
      <t>ルイ</t>
    </rPh>
    <phoneticPr fontId="1"/>
  </si>
  <si>
    <t>牛深町元下須</t>
    <rPh sb="0" eb="3">
      <t>ウシブカマチ</t>
    </rPh>
    <rPh sb="3" eb="4">
      <t>モト</t>
    </rPh>
    <rPh sb="4" eb="5">
      <t>シモ</t>
    </rPh>
    <rPh sb="5" eb="6">
      <t>ス</t>
    </rPh>
    <phoneticPr fontId="1"/>
  </si>
  <si>
    <t>石刀様石器等</t>
    <rPh sb="0" eb="1">
      <t>イシ</t>
    </rPh>
    <rPh sb="1" eb="2">
      <t>カタナ</t>
    </rPh>
    <rPh sb="2" eb="3">
      <t>サマ</t>
    </rPh>
    <rPh sb="3" eb="5">
      <t>セッキ</t>
    </rPh>
    <rPh sb="5" eb="6">
      <t>ナド</t>
    </rPh>
    <phoneticPr fontId="1"/>
  </si>
  <si>
    <t>眼鏡橋</t>
    <rPh sb="0" eb="2">
      <t>メガネ</t>
    </rPh>
    <rPh sb="2" eb="3">
      <t>バシ</t>
    </rPh>
    <phoneticPr fontId="1"/>
  </si>
  <si>
    <t>久玉町上場</t>
    <rPh sb="0" eb="1">
      <t>ヒサ</t>
    </rPh>
    <rPh sb="1" eb="2">
      <t>タマ</t>
    </rPh>
    <rPh sb="2" eb="3">
      <t>マチ</t>
    </rPh>
    <rPh sb="3" eb="4">
      <t>ウワ</t>
    </rPh>
    <rPh sb="4" eb="5">
      <t>バ</t>
    </rPh>
    <phoneticPr fontId="1"/>
  </si>
  <si>
    <t>竜王宮</t>
    <rPh sb="0" eb="2">
      <t>リュウオウ</t>
    </rPh>
    <rPh sb="2" eb="3">
      <t>ミヤ</t>
    </rPh>
    <phoneticPr fontId="1"/>
  </si>
  <si>
    <t>日輪碑（切石様）</t>
    <rPh sb="0" eb="2">
      <t>ニチリン</t>
    </rPh>
    <rPh sb="2" eb="3">
      <t>ヒ</t>
    </rPh>
    <rPh sb="4" eb="6">
      <t>キリイシ</t>
    </rPh>
    <rPh sb="6" eb="7">
      <t>サマ</t>
    </rPh>
    <phoneticPr fontId="1"/>
  </si>
  <si>
    <t>平野成政碑</t>
    <rPh sb="0" eb="1">
      <t>ヒラ</t>
    </rPh>
    <rPh sb="1" eb="2">
      <t>ノ</t>
    </rPh>
    <rPh sb="2" eb="3">
      <t>ナリ</t>
    </rPh>
    <rPh sb="3" eb="4">
      <t>セイ</t>
    </rPh>
    <rPh sb="4" eb="5">
      <t>ヒ</t>
    </rPh>
    <phoneticPr fontId="1"/>
  </si>
  <si>
    <t>明和九年（1772）建立</t>
    <rPh sb="0" eb="2">
      <t>メイワ</t>
    </rPh>
    <rPh sb="2" eb="3">
      <t>9</t>
    </rPh>
    <rPh sb="3" eb="4">
      <t>ネン</t>
    </rPh>
    <rPh sb="10" eb="12">
      <t>コンリュウ</t>
    </rPh>
    <phoneticPr fontId="1"/>
  </si>
  <si>
    <t>干拓記念碑</t>
    <rPh sb="0" eb="2">
      <t>カンタク</t>
    </rPh>
    <rPh sb="2" eb="5">
      <t>キネンヒ</t>
    </rPh>
    <phoneticPr fontId="1"/>
  </si>
  <si>
    <t>二浦町亀浦</t>
    <rPh sb="0" eb="1">
      <t>ニ</t>
    </rPh>
    <rPh sb="1" eb="2">
      <t>ウラ</t>
    </rPh>
    <rPh sb="2" eb="3">
      <t>マチ</t>
    </rPh>
    <rPh sb="3" eb="4">
      <t>カメ</t>
    </rPh>
    <rPh sb="4" eb="5">
      <t>ウラ</t>
    </rPh>
    <phoneticPr fontId="1"/>
  </si>
  <si>
    <t>享和年間（1801～03）建立</t>
    <rPh sb="0" eb="2">
      <t>キョウワ</t>
    </rPh>
    <rPh sb="2" eb="4">
      <t>ネンカン</t>
    </rPh>
    <rPh sb="13" eb="15">
      <t>コンリュウ</t>
    </rPh>
    <phoneticPr fontId="1"/>
  </si>
  <si>
    <t>星の浦古墳</t>
    <rPh sb="0" eb="1">
      <t>ホシ</t>
    </rPh>
    <rPh sb="2" eb="3">
      <t>ウラ</t>
    </rPh>
    <rPh sb="3" eb="5">
      <t>コフン</t>
    </rPh>
    <phoneticPr fontId="1"/>
  </si>
  <si>
    <t>箱式石棺</t>
    <rPh sb="0" eb="1">
      <t>ハコ</t>
    </rPh>
    <rPh sb="1" eb="2">
      <t>シキ</t>
    </rPh>
    <rPh sb="2" eb="4">
      <t>セッカン</t>
    </rPh>
    <phoneticPr fontId="1"/>
  </si>
  <si>
    <t>御用井戸</t>
    <rPh sb="0" eb="2">
      <t>ゴヨウ</t>
    </rPh>
    <rPh sb="2" eb="4">
      <t>イド</t>
    </rPh>
    <phoneticPr fontId="1"/>
  </si>
  <si>
    <t>二ヶ所に所在</t>
    <rPh sb="0" eb="3">
      <t>ニカショ</t>
    </rPh>
    <rPh sb="4" eb="6">
      <t>ショザイ</t>
    </rPh>
    <phoneticPr fontId="1"/>
  </si>
  <si>
    <t>遠見岳見張り番所跡</t>
    <rPh sb="0" eb="2">
      <t>トオミ</t>
    </rPh>
    <rPh sb="2" eb="3">
      <t>タケ</t>
    </rPh>
    <rPh sb="3" eb="5">
      <t>ミハ</t>
    </rPh>
    <rPh sb="6" eb="7">
      <t>バン</t>
    </rPh>
    <rPh sb="7" eb="8">
      <t>ショ</t>
    </rPh>
    <rPh sb="8" eb="9">
      <t>アト</t>
    </rPh>
    <phoneticPr fontId="1"/>
  </si>
  <si>
    <t>遠見山中番所跡</t>
    <rPh sb="0" eb="2">
      <t>トオミ</t>
    </rPh>
    <rPh sb="2" eb="4">
      <t>サンチュウ</t>
    </rPh>
    <rPh sb="4" eb="5">
      <t>バン</t>
    </rPh>
    <rPh sb="5" eb="6">
      <t>ショ</t>
    </rPh>
    <rPh sb="6" eb="7">
      <t>アト</t>
    </rPh>
    <phoneticPr fontId="1"/>
  </si>
  <si>
    <t>官軍墓地</t>
    <rPh sb="0" eb="2">
      <t>カングン</t>
    </rPh>
    <rPh sb="2" eb="4">
      <t>ボチ</t>
    </rPh>
    <phoneticPr fontId="1"/>
  </si>
  <si>
    <t>下馬刀島</t>
    <rPh sb="0" eb="2">
      <t>シモウマ</t>
    </rPh>
    <rPh sb="2" eb="3">
      <t>カタナ</t>
    </rPh>
    <rPh sb="3" eb="4">
      <t>シマ</t>
    </rPh>
    <phoneticPr fontId="1"/>
  </si>
  <si>
    <t>久玉権現様</t>
    <rPh sb="0" eb="1">
      <t>ヒサ</t>
    </rPh>
    <rPh sb="1" eb="2">
      <t>タマ</t>
    </rPh>
    <rPh sb="2" eb="5">
      <t>ゴンゲンサマ</t>
    </rPh>
    <phoneticPr fontId="1"/>
  </si>
  <si>
    <t>烏帽子坑跡</t>
    <rPh sb="0" eb="3">
      <t>エボシ</t>
    </rPh>
    <rPh sb="3" eb="4">
      <t>コウ</t>
    </rPh>
    <rPh sb="4" eb="5">
      <t>アト</t>
    </rPh>
    <phoneticPr fontId="1"/>
  </si>
  <si>
    <t>海底炭坑口　明治三十年頃創業</t>
    <rPh sb="0" eb="2">
      <t>カイテイ</t>
    </rPh>
    <rPh sb="2" eb="4">
      <t>タンコウ</t>
    </rPh>
    <rPh sb="4" eb="5">
      <t>クチ</t>
    </rPh>
    <rPh sb="6" eb="8">
      <t>メイジ</t>
    </rPh>
    <rPh sb="8" eb="10">
      <t>サンジュウ</t>
    </rPh>
    <rPh sb="10" eb="11">
      <t>ネン</t>
    </rPh>
    <rPh sb="11" eb="12">
      <t>コロ</t>
    </rPh>
    <rPh sb="12" eb="14">
      <t>ソウギョウ</t>
    </rPh>
    <phoneticPr fontId="1"/>
  </si>
  <si>
    <t>三日月瀬</t>
    <rPh sb="0" eb="3">
      <t>ミカヅキ</t>
    </rPh>
    <rPh sb="3" eb="4">
      <t>セ</t>
    </rPh>
    <phoneticPr fontId="1"/>
  </si>
  <si>
    <t>魚貫町唐干田下</t>
    <rPh sb="0" eb="1">
      <t>ウオ</t>
    </rPh>
    <rPh sb="1" eb="2">
      <t>ヌキ</t>
    </rPh>
    <rPh sb="2" eb="3">
      <t>マチ</t>
    </rPh>
    <rPh sb="3" eb="4">
      <t>カラ</t>
    </rPh>
    <rPh sb="4" eb="5">
      <t>ホ</t>
    </rPh>
    <rPh sb="5" eb="6">
      <t>タ</t>
    </rPh>
    <rPh sb="6" eb="7">
      <t>シタ</t>
    </rPh>
    <phoneticPr fontId="1"/>
  </si>
  <si>
    <t>牛深鰹流れ舟慰霊碑</t>
    <rPh sb="0" eb="2">
      <t>ウシブカ</t>
    </rPh>
    <rPh sb="2" eb="3">
      <t>カツオ</t>
    </rPh>
    <rPh sb="3" eb="4">
      <t>ナガ</t>
    </rPh>
    <rPh sb="5" eb="6">
      <t>フネ</t>
    </rPh>
    <rPh sb="6" eb="8">
      <t>イレイ</t>
    </rPh>
    <rPh sb="8" eb="9">
      <t>ヒ</t>
    </rPh>
    <phoneticPr fontId="1"/>
  </si>
  <si>
    <t>牛深町船津</t>
    <rPh sb="0" eb="3">
      <t>ウシブカマチ</t>
    </rPh>
    <rPh sb="3" eb="4">
      <t>フナ</t>
    </rPh>
    <rPh sb="4" eb="5">
      <t>ツ</t>
    </rPh>
    <phoneticPr fontId="1"/>
  </si>
  <si>
    <t>石神様</t>
    <rPh sb="0" eb="3">
      <t>イシガミサマ</t>
    </rPh>
    <phoneticPr fontId="1"/>
  </si>
  <si>
    <t>西国三十三観音像</t>
    <rPh sb="0" eb="2">
      <t>サイゴク</t>
    </rPh>
    <rPh sb="2" eb="5">
      <t>サンジュウサン</t>
    </rPh>
    <rPh sb="5" eb="7">
      <t>カンノン</t>
    </rPh>
    <rPh sb="7" eb="8">
      <t>ゾウ</t>
    </rPh>
    <phoneticPr fontId="1"/>
  </si>
  <si>
    <t>久玉町無量寺境内</t>
    <rPh sb="0" eb="3">
      <t>クタママチ</t>
    </rPh>
    <rPh sb="3" eb="4">
      <t>ム</t>
    </rPh>
    <rPh sb="4" eb="5">
      <t>リョウ</t>
    </rPh>
    <rPh sb="5" eb="6">
      <t>テラ</t>
    </rPh>
    <rPh sb="6" eb="8">
      <t>ケイダイ</t>
    </rPh>
    <phoneticPr fontId="1"/>
  </si>
  <si>
    <t>一石二字一字十念供養石仏</t>
    <rPh sb="0" eb="2">
      <t>イッセキ</t>
    </rPh>
    <rPh sb="2" eb="4">
      <t>ニジ</t>
    </rPh>
    <rPh sb="4" eb="6">
      <t>イチジ</t>
    </rPh>
    <rPh sb="6" eb="7">
      <t>ジュウ</t>
    </rPh>
    <rPh sb="7" eb="8">
      <t>ネン</t>
    </rPh>
    <rPh sb="8" eb="10">
      <t>クヨウ</t>
    </rPh>
    <rPh sb="10" eb="12">
      <t>セキブツ</t>
    </rPh>
    <phoneticPr fontId="1"/>
  </si>
  <si>
    <t>無量寺無患子</t>
    <rPh sb="0" eb="1">
      <t>ム</t>
    </rPh>
    <rPh sb="1" eb="2">
      <t>リョウ</t>
    </rPh>
    <rPh sb="2" eb="3">
      <t>テラ</t>
    </rPh>
    <rPh sb="3" eb="4">
      <t>ム</t>
    </rPh>
    <rPh sb="4" eb="5">
      <t>ワズラ</t>
    </rPh>
    <rPh sb="5" eb="6">
      <t>コ</t>
    </rPh>
    <phoneticPr fontId="1"/>
  </si>
  <si>
    <t>中ノ浦蘇鉄</t>
    <rPh sb="0" eb="1">
      <t>ナカ</t>
    </rPh>
    <rPh sb="2" eb="3">
      <t>ウラ</t>
    </rPh>
    <rPh sb="3" eb="5">
      <t>ソテツ</t>
    </rPh>
    <phoneticPr fontId="1"/>
  </si>
  <si>
    <t>久玉町中ノ浦</t>
    <rPh sb="0" eb="3">
      <t>クタママチ</t>
    </rPh>
    <rPh sb="3" eb="4">
      <t>ナカ</t>
    </rPh>
    <rPh sb="5" eb="6">
      <t>ウラ</t>
    </rPh>
    <phoneticPr fontId="1"/>
  </si>
  <si>
    <t>樹齢約200年</t>
    <rPh sb="0" eb="2">
      <t>ジュレイ</t>
    </rPh>
    <rPh sb="2" eb="3">
      <t>ヤク</t>
    </rPh>
    <rPh sb="6" eb="7">
      <t>ネン</t>
    </rPh>
    <phoneticPr fontId="1"/>
  </si>
  <si>
    <t>正光寺の公孫樹</t>
    <rPh sb="0" eb="1">
      <t>セイ</t>
    </rPh>
    <rPh sb="1" eb="2">
      <t>ヒカリ</t>
    </rPh>
    <rPh sb="2" eb="3">
      <t>テラ</t>
    </rPh>
    <rPh sb="4" eb="6">
      <t>コウソン</t>
    </rPh>
    <rPh sb="6" eb="7">
      <t>ジュ</t>
    </rPh>
    <phoneticPr fontId="1"/>
  </si>
  <si>
    <t>久玉町正光寺境内</t>
    <rPh sb="0" eb="3">
      <t>クタママチ</t>
    </rPh>
    <rPh sb="3" eb="4">
      <t>セイ</t>
    </rPh>
    <rPh sb="4" eb="5">
      <t>ヒカリ</t>
    </rPh>
    <rPh sb="5" eb="6">
      <t>テラ</t>
    </rPh>
    <rPh sb="6" eb="8">
      <t>ケイダイ</t>
    </rPh>
    <phoneticPr fontId="1"/>
  </si>
  <si>
    <t>樹齢約300年</t>
    <rPh sb="0" eb="2">
      <t>ジュレイ</t>
    </rPh>
    <rPh sb="2" eb="3">
      <t>ヤク</t>
    </rPh>
    <rPh sb="6" eb="7">
      <t>ネン</t>
    </rPh>
    <phoneticPr fontId="1"/>
  </si>
  <si>
    <t>魚貫崎の榕</t>
    <rPh sb="0" eb="1">
      <t>ウオ</t>
    </rPh>
    <rPh sb="1" eb="2">
      <t>ツラヌ</t>
    </rPh>
    <rPh sb="2" eb="3">
      <t>サキ</t>
    </rPh>
    <rPh sb="4" eb="5">
      <t>ユウ</t>
    </rPh>
    <phoneticPr fontId="1"/>
  </si>
  <si>
    <t>山之神杉</t>
    <rPh sb="0" eb="1">
      <t>ヤマ</t>
    </rPh>
    <rPh sb="1" eb="2">
      <t>ノ</t>
    </rPh>
    <rPh sb="2" eb="3">
      <t>カミ</t>
    </rPh>
    <rPh sb="3" eb="4">
      <t>スギ</t>
    </rPh>
    <phoneticPr fontId="1"/>
  </si>
  <si>
    <t>久玉町上揚</t>
    <rPh sb="0" eb="1">
      <t>ヒサ</t>
    </rPh>
    <rPh sb="1" eb="2">
      <t>タマ</t>
    </rPh>
    <rPh sb="2" eb="3">
      <t>マチ</t>
    </rPh>
    <rPh sb="3" eb="4">
      <t>ウワ</t>
    </rPh>
    <rPh sb="4" eb="5">
      <t>ア</t>
    </rPh>
    <phoneticPr fontId="1"/>
  </si>
  <si>
    <t>楠</t>
    <rPh sb="0" eb="1">
      <t>クスノキ</t>
    </rPh>
    <phoneticPr fontId="1"/>
  </si>
  <si>
    <t>樹齢約350年</t>
    <rPh sb="0" eb="2">
      <t>ジュレイ</t>
    </rPh>
    <rPh sb="2" eb="3">
      <t>ヤク</t>
    </rPh>
    <phoneticPr fontId="1"/>
  </si>
  <si>
    <t>大蛇池</t>
    <rPh sb="0" eb="2">
      <t>オロチ</t>
    </rPh>
    <rPh sb="2" eb="3">
      <t>イケ</t>
    </rPh>
    <phoneticPr fontId="1"/>
  </si>
  <si>
    <t>木杯</t>
    <rPh sb="0" eb="1">
      <t>モク</t>
    </rPh>
    <rPh sb="1" eb="2">
      <t>サカズキ</t>
    </rPh>
    <phoneticPr fontId="1"/>
  </si>
  <si>
    <t>工芸品</t>
    <rPh sb="0" eb="3">
      <t>コウゲイヒン</t>
    </rPh>
    <phoneticPr fontId="1"/>
  </si>
  <si>
    <t>牛深町鬼塚</t>
    <rPh sb="0" eb="3">
      <t>ウシブカマチ</t>
    </rPh>
    <rPh sb="3" eb="5">
      <t>オニヅカ</t>
    </rPh>
    <phoneticPr fontId="1"/>
  </si>
  <si>
    <t>獅子舞い</t>
    <rPh sb="0" eb="3">
      <t>シシマイ</t>
    </rPh>
    <phoneticPr fontId="1"/>
  </si>
  <si>
    <t>無形民俗文化財</t>
    <rPh sb="0" eb="2">
      <t>ムケイ</t>
    </rPh>
    <rPh sb="2" eb="4">
      <t>ミンゾク</t>
    </rPh>
    <rPh sb="4" eb="7">
      <t>ブンカザイ</t>
    </rPh>
    <phoneticPr fontId="1"/>
  </si>
  <si>
    <t>牛深町</t>
    <rPh sb="0" eb="3">
      <t>ウシブカマチ</t>
    </rPh>
    <phoneticPr fontId="1"/>
  </si>
  <si>
    <t>牛深おはら</t>
    <rPh sb="0" eb="2">
      <t>ウシブカ</t>
    </rPh>
    <phoneticPr fontId="1"/>
  </si>
  <si>
    <t>塩振り踊り</t>
    <rPh sb="0" eb="1">
      <t>シオ</t>
    </rPh>
    <rPh sb="1" eb="2">
      <t>フ</t>
    </rPh>
    <rPh sb="3" eb="4">
      <t>オド</t>
    </rPh>
    <phoneticPr fontId="1"/>
  </si>
  <si>
    <t>魚貫町</t>
    <rPh sb="0" eb="1">
      <t>ウオ</t>
    </rPh>
    <rPh sb="1" eb="2">
      <t>ヌキ</t>
    </rPh>
    <rPh sb="2" eb="3">
      <t>マチ</t>
    </rPh>
    <phoneticPr fontId="1"/>
  </si>
  <si>
    <t>内の原虫追い</t>
    <rPh sb="0" eb="1">
      <t>ウチ</t>
    </rPh>
    <rPh sb="2" eb="3">
      <t>ハラ</t>
    </rPh>
    <rPh sb="3" eb="4">
      <t>ムシ</t>
    </rPh>
    <rPh sb="4" eb="5">
      <t>オ</t>
    </rPh>
    <phoneticPr fontId="1"/>
  </si>
  <si>
    <t>久玉町内之原</t>
    <rPh sb="0" eb="3">
      <t>クタママチ</t>
    </rPh>
    <rPh sb="3" eb="4">
      <t>ウチ</t>
    </rPh>
    <rPh sb="4" eb="5">
      <t>ノ</t>
    </rPh>
    <rPh sb="5" eb="6">
      <t>ハラ</t>
    </rPh>
    <phoneticPr fontId="1"/>
  </si>
  <si>
    <t>もんつき唄</t>
    <rPh sb="4" eb="5">
      <t>ウタ</t>
    </rPh>
    <phoneticPr fontId="1"/>
  </si>
  <si>
    <t>深海町下平</t>
    <rPh sb="0" eb="1">
      <t>フカ</t>
    </rPh>
    <rPh sb="1" eb="2">
      <t>ウミ</t>
    </rPh>
    <rPh sb="2" eb="3">
      <t>マチ</t>
    </rPh>
    <rPh sb="3" eb="5">
      <t>シモヒラ</t>
    </rPh>
    <phoneticPr fontId="1"/>
  </si>
  <si>
    <t>牛深ハイヤ節</t>
    <rPh sb="0" eb="2">
      <t>ウシブカ</t>
    </rPh>
    <rPh sb="5" eb="6">
      <t>フシ</t>
    </rPh>
    <phoneticPr fontId="1"/>
  </si>
  <si>
    <t>魚貫草刈り唄</t>
    <rPh sb="0" eb="1">
      <t>サカナ</t>
    </rPh>
    <rPh sb="1" eb="2">
      <t>ヌキ</t>
    </rPh>
    <rPh sb="2" eb="3">
      <t>クサ</t>
    </rPh>
    <rPh sb="3" eb="4">
      <t>カリ</t>
    </rPh>
    <rPh sb="5" eb="6">
      <t>ウタ</t>
    </rPh>
    <phoneticPr fontId="1"/>
  </si>
  <si>
    <t>有明</t>
    <rPh sb="0" eb="2">
      <t>アリアケ</t>
    </rPh>
    <phoneticPr fontId="1"/>
  </si>
  <si>
    <t>正覚寺キリシタン墓碑群</t>
    <rPh sb="0" eb="1">
      <t>セイ</t>
    </rPh>
    <rPh sb="1" eb="2">
      <t>オボ</t>
    </rPh>
    <rPh sb="2" eb="3">
      <t>テラ</t>
    </rPh>
    <rPh sb="8" eb="10">
      <t>ボヒ</t>
    </rPh>
    <rPh sb="10" eb="11">
      <t>ム</t>
    </rPh>
    <phoneticPr fontId="1"/>
  </si>
  <si>
    <t>五輪塔</t>
    <rPh sb="0" eb="2">
      <t>ゴリン</t>
    </rPh>
    <rPh sb="2" eb="3">
      <t>トウ</t>
    </rPh>
    <phoneticPr fontId="1"/>
  </si>
  <si>
    <t>上津浦</t>
    <rPh sb="0" eb="3">
      <t>コウツウラ</t>
    </rPh>
    <phoneticPr fontId="1"/>
  </si>
  <si>
    <t>楠甫</t>
    <rPh sb="0" eb="1">
      <t>クス</t>
    </rPh>
    <rPh sb="1" eb="2">
      <t>ホ</t>
    </rPh>
    <phoneticPr fontId="1"/>
  </si>
  <si>
    <t>唐津武士の墓</t>
    <rPh sb="0" eb="2">
      <t>カラツ</t>
    </rPh>
    <rPh sb="2" eb="4">
      <t>ブシ</t>
    </rPh>
    <rPh sb="5" eb="6">
      <t>ハカ</t>
    </rPh>
    <phoneticPr fontId="1"/>
  </si>
  <si>
    <t>ロザリオの聖母子銅牌</t>
    <rPh sb="5" eb="6">
      <t>セイ</t>
    </rPh>
    <rPh sb="6" eb="8">
      <t>ボシ</t>
    </rPh>
    <rPh sb="8" eb="9">
      <t>ドウ</t>
    </rPh>
    <rPh sb="9" eb="10">
      <t>ハイ</t>
    </rPh>
    <phoneticPr fontId="1"/>
  </si>
  <si>
    <t>キリシタン花壺</t>
    <rPh sb="5" eb="6">
      <t>ハナ</t>
    </rPh>
    <rPh sb="6" eb="7">
      <t>ツボ</t>
    </rPh>
    <phoneticPr fontId="1"/>
  </si>
  <si>
    <t>大浦</t>
    <rPh sb="0" eb="2">
      <t>オオウラ</t>
    </rPh>
    <phoneticPr fontId="1"/>
  </si>
  <si>
    <t>竹嶋古墳群</t>
    <rPh sb="0" eb="2">
      <t>タケシマ</t>
    </rPh>
    <rPh sb="2" eb="4">
      <t>コフン</t>
    </rPh>
    <rPh sb="4" eb="5">
      <t>グン</t>
    </rPh>
    <phoneticPr fontId="1"/>
  </si>
  <si>
    <t>円墳６基</t>
    <rPh sb="0" eb="1">
      <t>エン</t>
    </rPh>
    <rPh sb="1" eb="2">
      <t>フン</t>
    </rPh>
    <rPh sb="3" eb="4">
      <t>キ</t>
    </rPh>
    <phoneticPr fontId="1"/>
  </si>
  <si>
    <t>台田古墳</t>
    <rPh sb="0" eb="1">
      <t>ダイ</t>
    </rPh>
    <rPh sb="1" eb="2">
      <t>タ</t>
    </rPh>
    <rPh sb="2" eb="4">
      <t>コフン</t>
    </rPh>
    <phoneticPr fontId="1"/>
  </si>
  <si>
    <t>朝鳥古墳</t>
    <rPh sb="0" eb="1">
      <t>アサ</t>
    </rPh>
    <rPh sb="1" eb="2">
      <t>トリ</t>
    </rPh>
    <rPh sb="2" eb="4">
      <t>コフン</t>
    </rPh>
    <phoneticPr fontId="1"/>
  </si>
  <si>
    <t>鬼塚古墳</t>
    <rPh sb="0" eb="2">
      <t>オニヅカ</t>
    </rPh>
    <rPh sb="2" eb="4">
      <t>コフン</t>
    </rPh>
    <phoneticPr fontId="1"/>
  </si>
  <si>
    <t>須子</t>
    <rPh sb="0" eb="1">
      <t>ス</t>
    </rPh>
    <rPh sb="1" eb="2">
      <t>コ</t>
    </rPh>
    <phoneticPr fontId="1"/>
  </si>
  <si>
    <t>横穴式石室　</t>
    <rPh sb="0" eb="2">
      <t>ヨコアナ</t>
    </rPh>
    <rPh sb="2" eb="3">
      <t>シキ</t>
    </rPh>
    <rPh sb="3" eb="5">
      <t>セキシツ</t>
    </rPh>
    <phoneticPr fontId="1"/>
  </si>
  <si>
    <t>権六古墳</t>
    <rPh sb="0" eb="2">
      <t>ゴンロク</t>
    </rPh>
    <rPh sb="2" eb="4">
      <t>コフン</t>
    </rPh>
    <phoneticPr fontId="1"/>
  </si>
  <si>
    <t>老岳古代祭祀遺跡</t>
    <rPh sb="0" eb="1">
      <t>オ</t>
    </rPh>
    <rPh sb="1" eb="2">
      <t>タケ</t>
    </rPh>
    <rPh sb="2" eb="4">
      <t>コダイ</t>
    </rPh>
    <rPh sb="4" eb="6">
      <t>サイシ</t>
    </rPh>
    <rPh sb="6" eb="8">
      <t>イセキ</t>
    </rPh>
    <phoneticPr fontId="1"/>
  </si>
  <si>
    <t>小崎義明遺墨</t>
    <rPh sb="0" eb="2">
      <t>オザキ</t>
    </rPh>
    <rPh sb="2" eb="4">
      <t>ヨシアキ</t>
    </rPh>
    <rPh sb="4" eb="6">
      <t>イボク</t>
    </rPh>
    <phoneticPr fontId="1"/>
  </si>
  <si>
    <t>書跡</t>
    <rPh sb="0" eb="1">
      <t>ショ</t>
    </rPh>
    <rPh sb="1" eb="2">
      <t>アト</t>
    </rPh>
    <phoneticPr fontId="1"/>
  </si>
  <si>
    <t>ナウマン象の牙の化石</t>
    <rPh sb="4" eb="5">
      <t>ゾウ</t>
    </rPh>
    <rPh sb="6" eb="7">
      <t>キバ</t>
    </rPh>
    <rPh sb="8" eb="10">
      <t>カセキ</t>
    </rPh>
    <phoneticPr fontId="1"/>
  </si>
  <si>
    <t>天然記念物</t>
    <rPh sb="0" eb="2">
      <t>テンネン</t>
    </rPh>
    <rPh sb="2" eb="4">
      <t>キネン</t>
    </rPh>
    <rPh sb="4" eb="5">
      <t>ブツ</t>
    </rPh>
    <phoneticPr fontId="1"/>
  </si>
  <si>
    <t>対岳楼跡アコウ樹</t>
    <rPh sb="0" eb="1">
      <t>タイ</t>
    </rPh>
    <rPh sb="1" eb="2">
      <t>タケ</t>
    </rPh>
    <rPh sb="2" eb="3">
      <t>ロウ</t>
    </rPh>
    <rPh sb="3" eb="4">
      <t>アト</t>
    </rPh>
    <rPh sb="7" eb="8">
      <t>キ</t>
    </rPh>
    <phoneticPr fontId="1"/>
  </si>
  <si>
    <t>正覚寺文書</t>
    <rPh sb="0" eb="1">
      <t>セイ</t>
    </rPh>
    <rPh sb="1" eb="2">
      <t>オボ</t>
    </rPh>
    <rPh sb="2" eb="3">
      <t>テラ</t>
    </rPh>
    <rPh sb="3" eb="5">
      <t>ブンショ</t>
    </rPh>
    <phoneticPr fontId="1"/>
  </si>
  <si>
    <t>下津浦検地帳</t>
    <rPh sb="0" eb="2">
      <t>シモツ</t>
    </rPh>
    <rPh sb="2" eb="3">
      <t>ウラ</t>
    </rPh>
    <rPh sb="3" eb="5">
      <t>ケンチ</t>
    </rPh>
    <rPh sb="5" eb="6">
      <t>チョウ</t>
    </rPh>
    <phoneticPr fontId="1"/>
  </si>
  <si>
    <t>赤崎</t>
    <rPh sb="0" eb="2">
      <t>アカサキ</t>
    </rPh>
    <phoneticPr fontId="1"/>
  </si>
  <si>
    <t>北野家文書</t>
    <rPh sb="0" eb="2">
      <t>キタノ</t>
    </rPh>
    <rPh sb="2" eb="3">
      <t>イエ</t>
    </rPh>
    <rPh sb="3" eb="5">
      <t>モンジョ</t>
    </rPh>
    <phoneticPr fontId="1"/>
  </si>
  <si>
    <t>御用触写</t>
    <rPh sb="0" eb="2">
      <t>ゴヨウ</t>
    </rPh>
    <rPh sb="2" eb="3">
      <t>フ</t>
    </rPh>
    <rPh sb="3" eb="4">
      <t>ウツ</t>
    </rPh>
    <phoneticPr fontId="1"/>
  </si>
  <si>
    <t>御所浦</t>
    <rPh sb="0" eb="3">
      <t>ゴショウラ</t>
    </rPh>
    <phoneticPr fontId="1"/>
  </si>
  <si>
    <t>近衛殿跡</t>
    <rPh sb="0" eb="2">
      <t>コノエ</t>
    </rPh>
    <rPh sb="2" eb="3">
      <t>トノ</t>
    </rPh>
    <rPh sb="3" eb="4">
      <t>アト</t>
    </rPh>
    <phoneticPr fontId="1"/>
  </si>
  <si>
    <t>黒崎古墳</t>
    <rPh sb="0" eb="2">
      <t>クロサキ</t>
    </rPh>
    <rPh sb="2" eb="4">
      <t>コフン</t>
    </rPh>
    <phoneticPr fontId="1"/>
  </si>
  <si>
    <t>長浦</t>
    <rPh sb="0" eb="2">
      <t>ナガウラ</t>
    </rPh>
    <phoneticPr fontId="1"/>
  </si>
  <si>
    <t>東岸寺五輪の塔</t>
    <rPh sb="0" eb="2">
      <t>トウガン</t>
    </rPh>
    <rPh sb="2" eb="3">
      <t>テラ</t>
    </rPh>
    <rPh sb="3" eb="5">
      <t>ゴリン</t>
    </rPh>
    <rPh sb="6" eb="7">
      <t>トウ</t>
    </rPh>
    <phoneticPr fontId="1"/>
  </si>
  <si>
    <t>天満宮ともずな石跡</t>
    <rPh sb="0" eb="3">
      <t>テンマングウ</t>
    </rPh>
    <rPh sb="7" eb="8">
      <t>イシ</t>
    </rPh>
    <rPh sb="8" eb="9">
      <t>アト</t>
    </rPh>
    <phoneticPr fontId="1"/>
  </si>
  <si>
    <t>串ヶ崎古墳</t>
    <rPh sb="0" eb="1">
      <t>クシ</t>
    </rPh>
    <rPh sb="2" eb="3">
      <t>サキ</t>
    </rPh>
    <rPh sb="3" eb="5">
      <t>コフン</t>
    </rPh>
    <phoneticPr fontId="1"/>
  </si>
  <si>
    <t>元浦阿弥陀仏像</t>
    <rPh sb="0" eb="1">
      <t>モト</t>
    </rPh>
    <rPh sb="1" eb="2">
      <t>ウラ</t>
    </rPh>
    <rPh sb="2" eb="5">
      <t>アミダ</t>
    </rPh>
    <rPh sb="5" eb="7">
      <t>ブツゾウ</t>
    </rPh>
    <phoneticPr fontId="1"/>
  </si>
  <si>
    <t>田ノ尻古墳</t>
    <rPh sb="0" eb="1">
      <t>タ</t>
    </rPh>
    <rPh sb="2" eb="3">
      <t>シリ</t>
    </rPh>
    <rPh sb="3" eb="5">
      <t>コフン</t>
    </rPh>
    <phoneticPr fontId="1"/>
  </si>
  <si>
    <t>牧向古墳</t>
    <rPh sb="0" eb="1">
      <t>マキ</t>
    </rPh>
    <rPh sb="1" eb="2">
      <t>ム</t>
    </rPh>
    <rPh sb="2" eb="4">
      <t>コフン</t>
    </rPh>
    <phoneticPr fontId="1"/>
  </si>
  <si>
    <t>帆柱石</t>
    <rPh sb="0" eb="1">
      <t>ホ</t>
    </rPh>
    <rPh sb="1" eb="2">
      <t>ハシラ</t>
    </rPh>
    <rPh sb="2" eb="3">
      <t>イシ</t>
    </rPh>
    <phoneticPr fontId="1"/>
  </si>
  <si>
    <t>嵐口</t>
    <rPh sb="0" eb="1">
      <t>アラシ</t>
    </rPh>
    <rPh sb="1" eb="2">
      <t>クチ</t>
    </rPh>
    <phoneticPr fontId="1"/>
  </si>
  <si>
    <t>若宮様</t>
    <rPh sb="0" eb="3">
      <t>ワカミヤサマ</t>
    </rPh>
    <phoneticPr fontId="1"/>
  </si>
  <si>
    <t>嵐口鞴製鉄遺跡</t>
    <rPh sb="0" eb="1">
      <t>アラシ</t>
    </rPh>
    <rPh sb="1" eb="2">
      <t>クチ</t>
    </rPh>
    <rPh sb="2" eb="3">
      <t>フイゴ</t>
    </rPh>
    <rPh sb="3" eb="5">
      <t>セイテツ</t>
    </rPh>
    <rPh sb="5" eb="7">
      <t>イセキ</t>
    </rPh>
    <phoneticPr fontId="1"/>
  </si>
  <si>
    <t>唐木崎五輪塔</t>
    <rPh sb="0" eb="1">
      <t>カラ</t>
    </rPh>
    <rPh sb="1" eb="3">
      <t>キサキ</t>
    </rPh>
    <rPh sb="3" eb="5">
      <t>ゴリン</t>
    </rPh>
    <rPh sb="5" eb="6">
      <t>トウ</t>
    </rPh>
    <phoneticPr fontId="1"/>
  </si>
  <si>
    <t>唐木崎</t>
    <rPh sb="0" eb="1">
      <t>カラ</t>
    </rPh>
    <rPh sb="1" eb="3">
      <t>キサキ</t>
    </rPh>
    <phoneticPr fontId="1"/>
  </si>
  <si>
    <t>祇園社</t>
    <rPh sb="0" eb="2">
      <t>ギオン</t>
    </rPh>
    <rPh sb="2" eb="3">
      <t>ヤシロ</t>
    </rPh>
    <phoneticPr fontId="1"/>
  </si>
  <si>
    <t>天満宮の樟</t>
    <rPh sb="0" eb="3">
      <t>テンマングウ</t>
    </rPh>
    <rPh sb="4" eb="5">
      <t>クスノキ</t>
    </rPh>
    <phoneticPr fontId="1"/>
  </si>
  <si>
    <t>アンモナイト化石</t>
    <rPh sb="6" eb="8">
      <t>カセキ</t>
    </rPh>
    <phoneticPr fontId="1"/>
  </si>
  <si>
    <t>あこうの木</t>
    <rPh sb="4" eb="5">
      <t>キ</t>
    </rPh>
    <phoneticPr fontId="1"/>
  </si>
  <si>
    <t>肥後さざん花</t>
    <rPh sb="0" eb="2">
      <t>ヒゴ</t>
    </rPh>
    <rPh sb="5" eb="6">
      <t>ハナ</t>
    </rPh>
    <phoneticPr fontId="1"/>
  </si>
  <si>
    <t>倉岳</t>
    <rPh sb="0" eb="2">
      <t>クラタケ</t>
    </rPh>
    <phoneticPr fontId="1"/>
  </si>
  <si>
    <t>宮崎石棺墓群</t>
    <rPh sb="0" eb="2">
      <t>ミヤザキ</t>
    </rPh>
    <rPh sb="2" eb="4">
      <t>セッカン</t>
    </rPh>
    <rPh sb="4" eb="5">
      <t>ハカ</t>
    </rPh>
    <rPh sb="5" eb="6">
      <t>グン</t>
    </rPh>
    <phoneticPr fontId="1"/>
  </si>
  <si>
    <t>箱式石棺２２基　３～４世紀頃</t>
    <rPh sb="0" eb="1">
      <t>ハコ</t>
    </rPh>
    <rPh sb="1" eb="2">
      <t>シキ</t>
    </rPh>
    <rPh sb="2" eb="4">
      <t>セッカン</t>
    </rPh>
    <rPh sb="6" eb="7">
      <t>キ</t>
    </rPh>
    <rPh sb="11" eb="13">
      <t>セイキ</t>
    </rPh>
    <rPh sb="13" eb="14">
      <t>コロ</t>
    </rPh>
    <phoneticPr fontId="1"/>
  </si>
  <si>
    <t>栖本</t>
    <rPh sb="0" eb="2">
      <t>スモト</t>
    </rPh>
    <phoneticPr fontId="1"/>
  </si>
  <si>
    <t>栖本太鼓踊り</t>
    <rPh sb="0" eb="2">
      <t>スモト</t>
    </rPh>
    <rPh sb="2" eb="4">
      <t>タイコ</t>
    </rPh>
    <rPh sb="4" eb="5">
      <t>オド</t>
    </rPh>
    <phoneticPr fontId="1"/>
  </si>
  <si>
    <t>湯船原</t>
    <rPh sb="0" eb="1">
      <t>ユ</t>
    </rPh>
    <rPh sb="1" eb="2">
      <t>フネ</t>
    </rPh>
    <rPh sb="2" eb="3">
      <t>ハラ</t>
    </rPh>
    <phoneticPr fontId="1"/>
  </si>
  <si>
    <t>利明寺の梵鐘</t>
    <rPh sb="0" eb="1">
      <t>リ</t>
    </rPh>
    <rPh sb="1" eb="2">
      <t>メイ</t>
    </rPh>
    <rPh sb="2" eb="3">
      <t>テラ</t>
    </rPh>
    <rPh sb="4" eb="6">
      <t>ボンショウ</t>
    </rPh>
    <phoneticPr fontId="1"/>
  </si>
  <si>
    <t>応永二十六年（1419）銘</t>
    <rPh sb="0" eb="2">
      <t>オウエイ</t>
    </rPh>
    <rPh sb="2" eb="5">
      <t>26</t>
    </rPh>
    <rPh sb="5" eb="6">
      <t>ネン</t>
    </rPh>
    <rPh sb="12" eb="13">
      <t>メイ</t>
    </rPh>
    <phoneticPr fontId="1"/>
  </si>
  <si>
    <t>大河内六地蔵</t>
    <rPh sb="0" eb="3">
      <t>オオカワチ</t>
    </rPh>
    <rPh sb="3" eb="6">
      <t>ロクジゾウ</t>
    </rPh>
    <phoneticPr fontId="1"/>
  </si>
  <si>
    <t>文化六年（1809）建立</t>
    <rPh sb="0" eb="2">
      <t>ブンカ</t>
    </rPh>
    <rPh sb="2" eb="4">
      <t>ロクネン</t>
    </rPh>
    <rPh sb="10" eb="12">
      <t>コンリュウ</t>
    </rPh>
    <phoneticPr fontId="1"/>
  </si>
  <si>
    <t>河内六十六部塔</t>
    <rPh sb="0" eb="2">
      <t>カワチ</t>
    </rPh>
    <rPh sb="2" eb="5">
      <t>ロクジュウロク</t>
    </rPh>
    <rPh sb="5" eb="6">
      <t>ブ</t>
    </rPh>
    <rPh sb="6" eb="7">
      <t>トウ</t>
    </rPh>
    <phoneticPr fontId="1"/>
  </si>
  <si>
    <t>馬場の義民塔</t>
    <rPh sb="0" eb="2">
      <t>ババ</t>
    </rPh>
    <rPh sb="3" eb="5">
      <t>ギミン</t>
    </rPh>
    <rPh sb="5" eb="6">
      <t>トウ</t>
    </rPh>
    <phoneticPr fontId="1"/>
  </si>
  <si>
    <t>寛延三年（1750）建碑　昭和16年再建</t>
    <rPh sb="0" eb="2">
      <t>カンエン</t>
    </rPh>
    <rPh sb="2" eb="4">
      <t>サンネン</t>
    </rPh>
    <rPh sb="10" eb="12">
      <t>ケンピ</t>
    </rPh>
    <rPh sb="13" eb="15">
      <t>ショウワ</t>
    </rPh>
    <rPh sb="17" eb="18">
      <t>ネン</t>
    </rPh>
    <rPh sb="18" eb="20">
      <t>サイケン</t>
    </rPh>
    <phoneticPr fontId="1"/>
  </si>
  <si>
    <t>３０基弱　</t>
    <rPh sb="2" eb="3">
      <t>キ</t>
    </rPh>
    <rPh sb="3" eb="4">
      <t>ジャク</t>
    </rPh>
    <phoneticPr fontId="1"/>
  </si>
  <si>
    <t>平ノ口五輪塔</t>
    <rPh sb="0" eb="1">
      <t>ヒラ</t>
    </rPh>
    <rPh sb="2" eb="3">
      <t>クチ</t>
    </rPh>
    <rPh sb="3" eb="5">
      <t>ゴリン</t>
    </rPh>
    <rPh sb="5" eb="6">
      <t>トウ</t>
    </rPh>
    <phoneticPr fontId="1"/>
  </si>
  <si>
    <t>法界平等碑</t>
    <rPh sb="0" eb="1">
      <t>ホウ</t>
    </rPh>
    <rPh sb="1" eb="2">
      <t>カイ</t>
    </rPh>
    <rPh sb="2" eb="4">
      <t>ビョウドウ</t>
    </rPh>
    <rPh sb="4" eb="5">
      <t>ヒ</t>
    </rPh>
    <phoneticPr fontId="1"/>
  </si>
  <si>
    <t>文政十一年（1828）建立</t>
    <rPh sb="0" eb="2">
      <t>ブンセイ</t>
    </rPh>
    <rPh sb="2" eb="4">
      <t>ジュウイチ</t>
    </rPh>
    <rPh sb="4" eb="5">
      <t>ネン</t>
    </rPh>
    <rPh sb="11" eb="13">
      <t>コンリュウ</t>
    </rPh>
    <phoneticPr fontId="1"/>
  </si>
  <si>
    <t>常夜燈</t>
    <rPh sb="0" eb="1">
      <t>ツネ</t>
    </rPh>
    <rPh sb="1" eb="2">
      <t>ヨル</t>
    </rPh>
    <rPh sb="2" eb="3">
      <t>トウ</t>
    </rPh>
    <phoneticPr fontId="1"/>
  </si>
  <si>
    <t>大河内梵鐘</t>
    <rPh sb="0" eb="3">
      <t>オオカワチ</t>
    </rPh>
    <rPh sb="3" eb="5">
      <t>ボンショウ</t>
    </rPh>
    <phoneticPr fontId="1"/>
  </si>
  <si>
    <t>元禄十五年（1702）銘</t>
    <rPh sb="0" eb="2">
      <t>ゲンロク</t>
    </rPh>
    <rPh sb="2" eb="4">
      <t>15</t>
    </rPh>
    <rPh sb="4" eb="5">
      <t>ネン</t>
    </rPh>
    <rPh sb="11" eb="12">
      <t>メイ</t>
    </rPh>
    <phoneticPr fontId="1"/>
  </si>
  <si>
    <t>河内焼窯跡</t>
    <rPh sb="0" eb="2">
      <t>カワチ</t>
    </rPh>
    <rPh sb="2" eb="3">
      <t>ヤ</t>
    </rPh>
    <rPh sb="3" eb="4">
      <t>カマ</t>
    </rPh>
    <rPh sb="4" eb="5">
      <t>アト</t>
    </rPh>
    <phoneticPr fontId="1"/>
  </si>
  <si>
    <t>学半舎跡</t>
    <rPh sb="0" eb="1">
      <t>ガク</t>
    </rPh>
    <rPh sb="1" eb="2">
      <t>ハン</t>
    </rPh>
    <rPh sb="2" eb="3">
      <t>シャ</t>
    </rPh>
    <rPh sb="3" eb="4">
      <t>アト</t>
    </rPh>
    <phoneticPr fontId="1"/>
  </si>
  <si>
    <t>沖の瀬古墳群</t>
    <rPh sb="0" eb="1">
      <t>オキ</t>
    </rPh>
    <rPh sb="2" eb="3">
      <t>セ</t>
    </rPh>
    <rPh sb="3" eb="5">
      <t>コフン</t>
    </rPh>
    <rPh sb="5" eb="6">
      <t>グン</t>
    </rPh>
    <phoneticPr fontId="1"/>
  </si>
  <si>
    <t>３基</t>
    <rPh sb="1" eb="2">
      <t>キ</t>
    </rPh>
    <phoneticPr fontId="1"/>
  </si>
  <si>
    <t>下平古墳</t>
    <rPh sb="0" eb="2">
      <t>シモヒラ</t>
    </rPh>
    <rPh sb="2" eb="4">
      <t>コフン</t>
    </rPh>
    <phoneticPr fontId="1"/>
  </si>
  <si>
    <t>永田隆三郎役宅跡</t>
    <rPh sb="0" eb="2">
      <t>ナガタ</t>
    </rPh>
    <rPh sb="2" eb="5">
      <t>リュウザブロウ</t>
    </rPh>
    <rPh sb="5" eb="6">
      <t>エキ</t>
    </rPh>
    <rPh sb="6" eb="7">
      <t>タク</t>
    </rPh>
    <rPh sb="7" eb="8">
      <t>アト</t>
    </rPh>
    <phoneticPr fontId="1"/>
  </si>
  <si>
    <t>栖本諏訪神社</t>
    <rPh sb="0" eb="2">
      <t>スモト</t>
    </rPh>
    <rPh sb="2" eb="4">
      <t>スワ</t>
    </rPh>
    <rPh sb="4" eb="6">
      <t>ジンジャ</t>
    </rPh>
    <phoneticPr fontId="1"/>
  </si>
  <si>
    <t>正保二年（1645）鈴木重成建立</t>
    <rPh sb="0" eb="2">
      <t>ショウホウ</t>
    </rPh>
    <rPh sb="2" eb="4">
      <t>ニネン</t>
    </rPh>
    <rPh sb="10" eb="12">
      <t>スズキ</t>
    </rPh>
    <rPh sb="12" eb="14">
      <t>シゲナリ</t>
    </rPh>
    <rPh sb="14" eb="16">
      <t>コンリュウ</t>
    </rPh>
    <phoneticPr fontId="1"/>
  </si>
  <si>
    <t>仏日山円性寺及栖本郡代所跡</t>
    <rPh sb="0" eb="1">
      <t>ブツ</t>
    </rPh>
    <rPh sb="1" eb="2">
      <t>ニチ</t>
    </rPh>
    <rPh sb="2" eb="3">
      <t>ヤマ</t>
    </rPh>
    <rPh sb="3" eb="4">
      <t>エン</t>
    </rPh>
    <rPh sb="4" eb="5">
      <t>セイ</t>
    </rPh>
    <rPh sb="5" eb="6">
      <t>デラ</t>
    </rPh>
    <rPh sb="6" eb="7">
      <t>オヨ</t>
    </rPh>
    <rPh sb="7" eb="9">
      <t>スモト</t>
    </rPh>
    <rPh sb="9" eb="11">
      <t>グンダイ</t>
    </rPh>
    <rPh sb="11" eb="12">
      <t>ジョ</t>
    </rPh>
    <rPh sb="12" eb="13">
      <t>アト</t>
    </rPh>
    <phoneticPr fontId="1"/>
  </si>
  <si>
    <t>栖本城跡</t>
    <rPh sb="0" eb="2">
      <t>スモト</t>
    </rPh>
    <rPh sb="2" eb="4">
      <t>シロアト</t>
    </rPh>
    <phoneticPr fontId="1"/>
  </si>
  <si>
    <t>小ヶ倉観音磨崖碑</t>
    <rPh sb="0" eb="1">
      <t>ショウ</t>
    </rPh>
    <rPh sb="2" eb="3">
      <t>クラ</t>
    </rPh>
    <rPh sb="3" eb="5">
      <t>カンノン</t>
    </rPh>
    <rPh sb="5" eb="8">
      <t>マガイヒ</t>
    </rPh>
    <phoneticPr fontId="1"/>
  </si>
  <si>
    <t>長享元年（1487）銘</t>
    <rPh sb="0" eb="2">
      <t>チョウキョウ</t>
    </rPh>
    <rPh sb="2" eb="4">
      <t>ガンネン</t>
    </rPh>
    <rPh sb="10" eb="11">
      <t>メイ</t>
    </rPh>
    <phoneticPr fontId="1"/>
  </si>
  <si>
    <t>馬場の板碑</t>
    <rPh sb="0" eb="2">
      <t>ババ</t>
    </rPh>
    <rPh sb="3" eb="5">
      <t>イタビ</t>
    </rPh>
    <phoneticPr fontId="1"/>
  </si>
  <si>
    <t>山浦観音磨崖碑</t>
    <rPh sb="0" eb="2">
      <t>ヤマウラ</t>
    </rPh>
    <rPh sb="2" eb="4">
      <t>カンノン</t>
    </rPh>
    <rPh sb="4" eb="5">
      <t>ミガ</t>
    </rPh>
    <rPh sb="5" eb="6">
      <t>ガケ</t>
    </rPh>
    <rPh sb="6" eb="7">
      <t>ヒ</t>
    </rPh>
    <phoneticPr fontId="1"/>
  </si>
  <si>
    <t>元禄十四年（1701）銘　</t>
    <rPh sb="0" eb="2">
      <t>ゲンロク</t>
    </rPh>
    <rPh sb="2" eb="5">
      <t>14ネン</t>
    </rPh>
    <rPh sb="11" eb="12">
      <t>メイ</t>
    </rPh>
    <phoneticPr fontId="1"/>
  </si>
  <si>
    <t>金剛力士像</t>
    <rPh sb="0" eb="2">
      <t>コンゴウ</t>
    </rPh>
    <rPh sb="2" eb="4">
      <t>リキシ</t>
    </rPh>
    <rPh sb="4" eb="5">
      <t>ゾウ</t>
    </rPh>
    <phoneticPr fontId="1"/>
  </si>
  <si>
    <t>利明寺薬師如来</t>
    <rPh sb="0" eb="1">
      <t>リ</t>
    </rPh>
    <rPh sb="1" eb="2">
      <t>メイ</t>
    </rPh>
    <rPh sb="2" eb="3">
      <t>テラ</t>
    </rPh>
    <rPh sb="3" eb="5">
      <t>ヤクシ</t>
    </rPh>
    <rPh sb="5" eb="7">
      <t>ニョライ</t>
    </rPh>
    <phoneticPr fontId="1"/>
  </si>
  <si>
    <t>アコウ大樹</t>
    <rPh sb="3" eb="5">
      <t>タイジュ</t>
    </rPh>
    <phoneticPr fontId="1"/>
  </si>
  <si>
    <t>新和</t>
    <rPh sb="0" eb="2">
      <t>シンワ</t>
    </rPh>
    <phoneticPr fontId="1"/>
  </si>
  <si>
    <t>大宮地五輪塔</t>
    <rPh sb="0" eb="1">
      <t>オオ</t>
    </rPh>
    <rPh sb="1" eb="3">
      <t>ミヤジ</t>
    </rPh>
    <rPh sb="3" eb="5">
      <t>ゴリン</t>
    </rPh>
    <rPh sb="5" eb="6">
      <t>トウ</t>
    </rPh>
    <phoneticPr fontId="1"/>
  </si>
  <si>
    <t>２４基　宮地氏ゆかりのものか</t>
    <rPh sb="2" eb="3">
      <t>キ</t>
    </rPh>
    <rPh sb="4" eb="7">
      <t>ミヤジシ</t>
    </rPh>
    <phoneticPr fontId="1"/>
  </si>
  <si>
    <t>小宮地焼窯跡</t>
    <rPh sb="0" eb="1">
      <t>ショウ</t>
    </rPh>
    <rPh sb="1" eb="3">
      <t>ミヤジ</t>
    </rPh>
    <rPh sb="3" eb="4">
      <t>ヤ</t>
    </rPh>
    <rPh sb="4" eb="5">
      <t>カマ</t>
    </rPh>
    <rPh sb="5" eb="6">
      <t>アト</t>
    </rPh>
    <phoneticPr fontId="1"/>
  </si>
  <si>
    <t>麟仙宮</t>
    <rPh sb="1" eb="2">
      <t>セン</t>
    </rPh>
    <rPh sb="2" eb="3">
      <t>ミヤ</t>
    </rPh>
    <phoneticPr fontId="1"/>
  </si>
  <si>
    <t>経塚</t>
    <rPh sb="0" eb="2">
      <t>キョウヅカ</t>
    </rPh>
    <phoneticPr fontId="1"/>
  </si>
  <si>
    <t>大多尾字土佐平</t>
    <rPh sb="0" eb="1">
      <t>ダイ</t>
    </rPh>
    <rPh sb="1" eb="2">
      <t>タ</t>
    </rPh>
    <rPh sb="2" eb="3">
      <t>オ</t>
    </rPh>
    <rPh sb="3" eb="4">
      <t>アザ</t>
    </rPh>
    <rPh sb="4" eb="6">
      <t>トサ</t>
    </rPh>
    <rPh sb="6" eb="7">
      <t>ヒラ</t>
    </rPh>
    <phoneticPr fontId="1"/>
  </si>
  <si>
    <t>天附古墳群</t>
    <rPh sb="0" eb="1">
      <t>テン</t>
    </rPh>
    <rPh sb="1" eb="2">
      <t>フ</t>
    </rPh>
    <rPh sb="2" eb="4">
      <t>コフン</t>
    </rPh>
    <rPh sb="4" eb="5">
      <t>グン</t>
    </rPh>
    <phoneticPr fontId="1"/>
  </si>
  <si>
    <t>大堂家古文書</t>
    <rPh sb="0" eb="2">
      <t>ダイドウ</t>
    </rPh>
    <rPh sb="2" eb="3">
      <t>イエ</t>
    </rPh>
    <rPh sb="3" eb="6">
      <t>コモンジョ</t>
    </rPh>
    <phoneticPr fontId="1"/>
  </si>
  <si>
    <t>古文書</t>
    <rPh sb="0" eb="3">
      <t>コモンジョ</t>
    </rPh>
    <phoneticPr fontId="1"/>
  </si>
  <si>
    <t>五和</t>
    <rPh sb="0" eb="2">
      <t>イツワ</t>
    </rPh>
    <phoneticPr fontId="1"/>
  </si>
  <si>
    <t>ペーが墓（キリシタン墓碑群）</t>
    <rPh sb="3" eb="4">
      <t>ハカ</t>
    </rPh>
    <rPh sb="10" eb="12">
      <t>ボヒ</t>
    </rPh>
    <rPh sb="12" eb="13">
      <t>グン</t>
    </rPh>
    <phoneticPr fontId="1"/>
  </si>
  <si>
    <t>キリシタン墓碑群</t>
    <rPh sb="5" eb="7">
      <t>ボヒ</t>
    </rPh>
    <rPh sb="7" eb="8">
      <t>グン</t>
    </rPh>
    <phoneticPr fontId="1"/>
  </si>
  <si>
    <t>岩宗のキリシタン墓碑群</t>
    <rPh sb="0" eb="1">
      <t>イワ</t>
    </rPh>
    <rPh sb="1" eb="2">
      <t>ムネ</t>
    </rPh>
    <rPh sb="8" eb="10">
      <t>ボヒ</t>
    </rPh>
    <rPh sb="10" eb="11">
      <t>グン</t>
    </rPh>
    <phoneticPr fontId="1"/>
  </si>
  <si>
    <t>キリシタン墓碑群</t>
    <rPh sb="5" eb="7">
      <t>ボヒ</t>
    </rPh>
    <rPh sb="7" eb="8">
      <t>ム</t>
    </rPh>
    <phoneticPr fontId="1"/>
  </si>
  <si>
    <t>豪商松坂屋（石本家）屋敷</t>
    <rPh sb="0" eb="1">
      <t>ゴウ</t>
    </rPh>
    <rPh sb="1" eb="2">
      <t>アキナ</t>
    </rPh>
    <rPh sb="2" eb="5">
      <t>マツザカヤ</t>
    </rPh>
    <rPh sb="6" eb="8">
      <t>イシモト</t>
    </rPh>
    <rPh sb="8" eb="9">
      <t>イエ</t>
    </rPh>
    <rPh sb="10" eb="12">
      <t>ヤシキ</t>
    </rPh>
    <phoneticPr fontId="1"/>
  </si>
  <si>
    <t>江戸時代　</t>
    <rPh sb="0" eb="2">
      <t>エド</t>
    </rPh>
    <rPh sb="2" eb="4">
      <t>ジダイ</t>
    </rPh>
    <phoneticPr fontId="1"/>
  </si>
  <si>
    <t>御領神社二の鳥居</t>
    <rPh sb="0" eb="2">
      <t>ゴリョウ</t>
    </rPh>
    <rPh sb="2" eb="4">
      <t>ジンジャ</t>
    </rPh>
    <rPh sb="4" eb="5">
      <t>ニ</t>
    </rPh>
    <rPh sb="6" eb="8">
      <t>トリイ</t>
    </rPh>
    <phoneticPr fontId="1"/>
  </si>
  <si>
    <t>天保十一年（1840）建立</t>
    <rPh sb="0" eb="2">
      <t>テンポウ</t>
    </rPh>
    <rPh sb="2" eb="4">
      <t>ジュウイチ</t>
    </rPh>
    <rPh sb="4" eb="5">
      <t>ネン</t>
    </rPh>
    <rPh sb="11" eb="13">
      <t>コンリュウ</t>
    </rPh>
    <phoneticPr fontId="1"/>
  </si>
  <si>
    <t>芳證寺衆寮堂</t>
    <rPh sb="0" eb="1">
      <t>カオル</t>
    </rPh>
    <rPh sb="1" eb="2">
      <t>ショウ</t>
    </rPh>
    <rPh sb="2" eb="3">
      <t>デラ</t>
    </rPh>
    <rPh sb="3" eb="4">
      <t>シュウ</t>
    </rPh>
    <rPh sb="4" eb="5">
      <t>リョウ</t>
    </rPh>
    <rPh sb="5" eb="6">
      <t>ドウ</t>
    </rPh>
    <phoneticPr fontId="1"/>
  </si>
  <si>
    <t>尼港事変殉難者碑</t>
    <rPh sb="0" eb="1">
      <t>アマ</t>
    </rPh>
    <rPh sb="1" eb="2">
      <t>ミナト</t>
    </rPh>
    <rPh sb="2" eb="4">
      <t>ジヘン</t>
    </rPh>
    <rPh sb="4" eb="6">
      <t>ジュンナン</t>
    </rPh>
    <rPh sb="6" eb="7">
      <t>シャ</t>
    </rPh>
    <rPh sb="7" eb="8">
      <t>ヒ</t>
    </rPh>
    <phoneticPr fontId="1"/>
  </si>
  <si>
    <t>昭和12年建立</t>
    <rPh sb="0" eb="2">
      <t>ショウワ</t>
    </rPh>
    <rPh sb="4" eb="5">
      <t>ネン</t>
    </rPh>
    <rPh sb="5" eb="7">
      <t>コンリュウ</t>
    </rPh>
    <phoneticPr fontId="1"/>
  </si>
  <si>
    <t>天草</t>
    <rPh sb="0" eb="2">
      <t>アマクサ</t>
    </rPh>
    <phoneticPr fontId="1"/>
  </si>
  <si>
    <t>妙見浦</t>
    <rPh sb="0" eb="1">
      <t>タエ</t>
    </rPh>
    <rPh sb="1" eb="2">
      <t>ミ</t>
    </rPh>
    <rPh sb="2" eb="3">
      <t>ウラ</t>
    </rPh>
    <phoneticPr fontId="1"/>
  </si>
  <si>
    <t>名勝及び天然記念物</t>
    <rPh sb="0" eb="2">
      <t>メイショウ</t>
    </rPh>
    <rPh sb="2" eb="3">
      <t>オヨ</t>
    </rPh>
    <rPh sb="4" eb="6">
      <t>テンネン</t>
    </rPh>
    <rPh sb="6" eb="9">
      <t>キネンブツ</t>
    </rPh>
    <phoneticPr fontId="1"/>
  </si>
  <si>
    <t>上田家文書</t>
    <rPh sb="0" eb="2">
      <t>ウエダ</t>
    </rPh>
    <rPh sb="2" eb="3">
      <t>イエ</t>
    </rPh>
    <rPh sb="3" eb="5">
      <t>ブンショ</t>
    </rPh>
    <phoneticPr fontId="1"/>
  </si>
  <si>
    <t>地方文書2000点超　典籍1400冊</t>
    <rPh sb="0" eb="2">
      <t>チホウ</t>
    </rPh>
    <rPh sb="2" eb="4">
      <t>モンジョ</t>
    </rPh>
    <rPh sb="8" eb="9">
      <t>テン</t>
    </rPh>
    <rPh sb="9" eb="10">
      <t>チョウ</t>
    </rPh>
    <rPh sb="11" eb="13">
      <t>テンセキ</t>
    </rPh>
    <rPh sb="17" eb="18">
      <t>サツ</t>
    </rPh>
    <phoneticPr fontId="1"/>
  </si>
  <si>
    <t>高浜焼色絵三ツ割草花唐草文六稜大皿</t>
    <rPh sb="0" eb="2">
      <t>タカハマ</t>
    </rPh>
    <rPh sb="2" eb="3">
      <t>ヤ</t>
    </rPh>
    <rPh sb="3" eb="5">
      <t>イロエ</t>
    </rPh>
    <rPh sb="5" eb="6">
      <t>ミッ</t>
    </rPh>
    <rPh sb="7" eb="8">
      <t>ワリ</t>
    </rPh>
    <rPh sb="8" eb="9">
      <t>クサ</t>
    </rPh>
    <rPh sb="9" eb="10">
      <t>ハナ</t>
    </rPh>
    <rPh sb="10" eb="11">
      <t>カラ</t>
    </rPh>
    <rPh sb="11" eb="12">
      <t>クサ</t>
    </rPh>
    <rPh sb="12" eb="13">
      <t>モン</t>
    </rPh>
    <rPh sb="13" eb="14">
      <t>ロク</t>
    </rPh>
    <rPh sb="14" eb="15">
      <t>リョウ</t>
    </rPh>
    <rPh sb="15" eb="16">
      <t>オオ</t>
    </rPh>
    <rPh sb="16" eb="17">
      <t>サラ</t>
    </rPh>
    <phoneticPr fontId="1"/>
  </si>
  <si>
    <t>西洋風大皿</t>
    <rPh sb="0" eb="3">
      <t>セイヨウフウ</t>
    </rPh>
    <rPh sb="3" eb="5">
      <t>オオザラ</t>
    </rPh>
    <phoneticPr fontId="1"/>
  </si>
  <si>
    <t>輸出用花生</t>
    <rPh sb="0" eb="3">
      <t>ユシュツヨウ</t>
    </rPh>
    <rPh sb="3" eb="5">
      <t>ハナイ</t>
    </rPh>
    <phoneticPr fontId="1"/>
  </si>
  <si>
    <t>高浜焼色絵草花宝珠文蓋付壺　三揃</t>
    <rPh sb="0" eb="2">
      <t>タカハマ</t>
    </rPh>
    <rPh sb="2" eb="3">
      <t>ヤ</t>
    </rPh>
    <rPh sb="3" eb="5">
      <t>イロエ</t>
    </rPh>
    <rPh sb="5" eb="6">
      <t>クサ</t>
    </rPh>
    <rPh sb="6" eb="7">
      <t>ハナ</t>
    </rPh>
    <rPh sb="7" eb="9">
      <t>ホウジュ</t>
    </rPh>
    <rPh sb="9" eb="10">
      <t>モン</t>
    </rPh>
    <rPh sb="10" eb="11">
      <t>フタ</t>
    </rPh>
    <rPh sb="11" eb="12">
      <t>ツキ</t>
    </rPh>
    <rPh sb="12" eb="13">
      <t>ツボ</t>
    </rPh>
    <rPh sb="14" eb="15">
      <t>サン</t>
    </rPh>
    <rPh sb="15" eb="16">
      <t>ソロ</t>
    </rPh>
    <phoneticPr fontId="1"/>
  </si>
  <si>
    <t>輸出用蓋付壷　大・中・小３組</t>
    <rPh sb="0" eb="3">
      <t>ユシュツヨウ</t>
    </rPh>
    <rPh sb="3" eb="4">
      <t>フタ</t>
    </rPh>
    <rPh sb="4" eb="5">
      <t>ツキ</t>
    </rPh>
    <rPh sb="5" eb="6">
      <t>ツボ</t>
    </rPh>
    <rPh sb="7" eb="8">
      <t>ダイ</t>
    </rPh>
    <rPh sb="9" eb="10">
      <t>ナカ</t>
    </rPh>
    <rPh sb="11" eb="12">
      <t>ショウ</t>
    </rPh>
    <rPh sb="13" eb="14">
      <t>クミ</t>
    </rPh>
    <phoneticPr fontId="1"/>
  </si>
  <si>
    <t>高浜焼窯跡及び灰原</t>
    <rPh sb="0" eb="2">
      <t>タカハマ</t>
    </rPh>
    <rPh sb="2" eb="3">
      <t>ヤ</t>
    </rPh>
    <rPh sb="3" eb="4">
      <t>カマ</t>
    </rPh>
    <rPh sb="4" eb="5">
      <t>アト</t>
    </rPh>
    <rPh sb="5" eb="6">
      <t>オヨ</t>
    </rPh>
    <rPh sb="7" eb="8">
      <t>ハイ</t>
    </rPh>
    <rPh sb="8" eb="9">
      <t>ハラ</t>
    </rPh>
    <phoneticPr fontId="1"/>
  </si>
  <si>
    <t>江戸時代</t>
    <rPh sb="0" eb="2">
      <t>エド</t>
    </rPh>
    <rPh sb="2" eb="4">
      <t>ジダイ</t>
    </rPh>
    <phoneticPr fontId="1"/>
  </si>
  <si>
    <t>キリシタン禁制の遺物一括</t>
    <rPh sb="5" eb="7">
      <t>キンセイ</t>
    </rPh>
    <rPh sb="8" eb="10">
      <t>イブツ</t>
    </rPh>
    <rPh sb="10" eb="12">
      <t>イッカツ</t>
    </rPh>
    <phoneticPr fontId="1"/>
  </si>
  <si>
    <t>有形民俗文化財</t>
    <rPh sb="0" eb="2">
      <t>ユウケイ</t>
    </rPh>
    <rPh sb="2" eb="4">
      <t>ミンゾク</t>
    </rPh>
    <rPh sb="4" eb="7">
      <t>ブンカザイ</t>
    </rPh>
    <phoneticPr fontId="1"/>
  </si>
  <si>
    <t>大江1749</t>
    <rPh sb="0" eb="2">
      <t>オオエ</t>
    </rPh>
    <phoneticPr fontId="1"/>
  </si>
  <si>
    <t>天草サラサ</t>
    <rPh sb="0" eb="2">
      <t>アマクサ</t>
    </rPh>
    <phoneticPr fontId="1"/>
  </si>
  <si>
    <t>大江</t>
    <rPh sb="0" eb="2">
      <t>オオエ</t>
    </rPh>
    <phoneticPr fontId="1"/>
  </si>
  <si>
    <t>かくし御堂</t>
    <rPh sb="3" eb="5">
      <t>ミドウ</t>
    </rPh>
    <phoneticPr fontId="1"/>
  </si>
  <si>
    <t>荒尾岳遠見番所跡</t>
    <rPh sb="0" eb="2">
      <t>アラオ</t>
    </rPh>
    <rPh sb="2" eb="3">
      <t>タケ</t>
    </rPh>
    <rPh sb="3" eb="5">
      <t>トオミ</t>
    </rPh>
    <rPh sb="5" eb="6">
      <t>バン</t>
    </rPh>
    <rPh sb="6" eb="7">
      <t>ショ</t>
    </rPh>
    <rPh sb="7" eb="8">
      <t>アト</t>
    </rPh>
    <phoneticPr fontId="1"/>
  </si>
  <si>
    <t>伏魔洞</t>
    <rPh sb="0" eb="1">
      <t>フク</t>
    </rPh>
    <rPh sb="1" eb="2">
      <t>マ</t>
    </rPh>
    <rPh sb="2" eb="3">
      <t>ドウ</t>
    </rPh>
    <phoneticPr fontId="1"/>
  </si>
  <si>
    <t>大江向辺田</t>
    <rPh sb="0" eb="2">
      <t>オオエ</t>
    </rPh>
    <rPh sb="2" eb="3">
      <t>ム</t>
    </rPh>
    <rPh sb="3" eb="4">
      <t>ヘン</t>
    </rPh>
    <rPh sb="4" eb="5">
      <t>タ</t>
    </rPh>
    <phoneticPr fontId="1"/>
  </si>
  <si>
    <t>ヤブツバキ</t>
    <phoneticPr fontId="1"/>
  </si>
  <si>
    <t>自生植物</t>
    <rPh sb="0" eb="2">
      <t>ジセイ</t>
    </rPh>
    <rPh sb="2" eb="4">
      <t>ショクブツ</t>
    </rPh>
    <phoneticPr fontId="1"/>
  </si>
  <si>
    <t>大ヶ瀬・小ヶ瀬</t>
    <rPh sb="0" eb="1">
      <t>オオ</t>
    </rPh>
    <rPh sb="2" eb="3">
      <t>セ</t>
    </rPh>
    <rPh sb="4" eb="5">
      <t>ショウ</t>
    </rPh>
    <rPh sb="6" eb="7">
      <t>セ</t>
    </rPh>
    <phoneticPr fontId="1"/>
  </si>
  <si>
    <t>海上1km沖</t>
    <rPh sb="0" eb="2">
      <t>カイジョウ</t>
    </rPh>
    <rPh sb="5" eb="6">
      <t>オキ</t>
    </rPh>
    <phoneticPr fontId="1"/>
  </si>
  <si>
    <t>小ヶ瀬</t>
    <rPh sb="0" eb="1">
      <t>ショウ</t>
    </rPh>
    <rPh sb="2" eb="3">
      <t>セ</t>
    </rPh>
    <phoneticPr fontId="1"/>
  </si>
  <si>
    <t>福連木の子守唄</t>
    <rPh sb="0" eb="1">
      <t>フク</t>
    </rPh>
    <rPh sb="1" eb="2">
      <t>レン</t>
    </rPh>
    <rPh sb="2" eb="3">
      <t>キ</t>
    </rPh>
    <rPh sb="4" eb="7">
      <t>コモリウタ</t>
    </rPh>
    <phoneticPr fontId="1"/>
  </si>
  <si>
    <t>福連木</t>
    <rPh sb="0" eb="1">
      <t>フク</t>
    </rPh>
    <rPh sb="1" eb="2">
      <t>レン</t>
    </rPh>
    <rPh sb="2" eb="3">
      <t>キ</t>
    </rPh>
    <phoneticPr fontId="1"/>
  </si>
  <si>
    <t>軍ヶ浦十五社神社太鼓踊り</t>
    <rPh sb="0" eb="1">
      <t>グン</t>
    </rPh>
    <rPh sb="2" eb="3">
      <t>ウラ</t>
    </rPh>
    <rPh sb="3" eb="5">
      <t>ジュウゴ</t>
    </rPh>
    <rPh sb="5" eb="6">
      <t>シャ</t>
    </rPh>
    <rPh sb="6" eb="8">
      <t>ジンジャ</t>
    </rPh>
    <rPh sb="8" eb="10">
      <t>タイコ</t>
    </rPh>
    <rPh sb="10" eb="11">
      <t>オド</t>
    </rPh>
    <phoneticPr fontId="1"/>
  </si>
  <si>
    <t>大江の新地節と綾竹踊り</t>
    <rPh sb="0" eb="2">
      <t>オオエ</t>
    </rPh>
    <rPh sb="3" eb="5">
      <t>シンチ</t>
    </rPh>
    <rPh sb="5" eb="6">
      <t>フシ</t>
    </rPh>
    <rPh sb="7" eb="8">
      <t>アヤ</t>
    </rPh>
    <rPh sb="8" eb="9">
      <t>タケ</t>
    </rPh>
    <rPh sb="9" eb="10">
      <t>オド</t>
    </rPh>
    <phoneticPr fontId="1"/>
  </si>
  <si>
    <t>大江八幡宮の獅子舞・太鼓踊り</t>
    <rPh sb="0" eb="2">
      <t>オオエ</t>
    </rPh>
    <rPh sb="2" eb="5">
      <t>ハチマングウ</t>
    </rPh>
    <rPh sb="6" eb="9">
      <t>シシマイ</t>
    </rPh>
    <rPh sb="10" eb="12">
      <t>タイコ</t>
    </rPh>
    <rPh sb="12" eb="13">
      <t>オド</t>
    </rPh>
    <phoneticPr fontId="1"/>
  </si>
  <si>
    <t>福連木の獅子舞・太鼓踊り</t>
    <rPh sb="0" eb="1">
      <t>フク</t>
    </rPh>
    <rPh sb="1" eb="2">
      <t>レン</t>
    </rPh>
    <rPh sb="2" eb="3">
      <t>キ</t>
    </rPh>
    <rPh sb="4" eb="7">
      <t>シシマイ</t>
    </rPh>
    <rPh sb="8" eb="10">
      <t>タイコ</t>
    </rPh>
    <rPh sb="10" eb="11">
      <t>オド</t>
    </rPh>
    <phoneticPr fontId="1"/>
  </si>
  <si>
    <t>下津深江神社の獅子舞・太鼓踊り</t>
    <rPh sb="0" eb="1">
      <t>シモ</t>
    </rPh>
    <rPh sb="1" eb="2">
      <t>ツ</t>
    </rPh>
    <rPh sb="2" eb="4">
      <t>フカエ</t>
    </rPh>
    <rPh sb="4" eb="6">
      <t>ジンジャ</t>
    </rPh>
    <rPh sb="7" eb="10">
      <t>シシマイ</t>
    </rPh>
    <rPh sb="11" eb="13">
      <t>タイコ</t>
    </rPh>
    <rPh sb="13" eb="14">
      <t>オド</t>
    </rPh>
    <phoneticPr fontId="1"/>
  </si>
  <si>
    <t>高浜八幡宮の獅子舞・太鼓踊り</t>
    <rPh sb="0" eb="2">
      <t>タカハマ</t>
    </rPh>
    <rPh sb="2" eb="5">
      <t>ハチマングウ</t>
    </rPh>
    <rPh sb="6" eb="9">
      <t>シシマイ</t>
    </rPh>
    <rPh sb="10" eb="12">
      <t>タイコ</t>
    </rPh>
    <rPh sb="12" eb="13">
      <t>オド</t>
    </rPh>
    <phoneticPr fontId="1"/>
  </si>
  <si>
    <t>小田床菅原神社の獅子舞・太鼓踊り</t>
    <rPh sb="0" eb="2">
      <t>オダ</t>
    </rPh>
    <rPh sb="2" eb="3">
      <t>ユカ</t>
    </rPh>
    <rPh sb="3" eb="5">
      <t>スガハラ</t>
    </rPh>
    <rPh sb="5" eb="7">
      <t>ジンジャ</t>
    </rPh>
    <rPh sb="8" eb="11">
      <t>シシマイ</t>
    </rPh>
    <rPh sb="12" eb="14">
      <t>タイコ</t>
    </rPh>
    <rPh sb="14" eb="15">
      <t>オド</t>
    </rPh>
    <phoneticPr fontId="1"/>
  </si>
  <si>
    <t>松浦家古文書</t>
    <rPh sb="0" eb="3">
      <t>マツウラケ</t>
    </rPh>
    <rPh sb="3" eb="6">
      <t>コモンジョ</t>
    </rPh>
    <phoneticPr fontId="1"/>
  </si>
  <si>
    <t>　</t>
    <phoneticPr fontId="1"/>
  </si>
  <si>
    <t>大内義隆の書状</t>
    <rPh sb="0" eb="2">
      <t>オオウチ</t>
    </rPh>
    <rPh sb="2" eb="4">
      <t>ヨシタカ</t>
    </rPh>
    <rPh sb="5" eb="7">
      <t>ショジョウ</t>
    </rPh>
    <phoneticPr fontId="1"/>
  </si>
  <si>
    <t>高浜八幡宮社宝「天草伊豆守鎮種献納軍旗」</t>
    <rPh sb="0" eb="2">
      <t>タカハマ</t>
    </rPh>
    <rPh sb="2" eb="5">
      <t>ハチマングウ</t>
    </rPh>
    <rPh sb="5" eb="6">
      <t>シャ</t>
    </rPh>
    <rPh sb="6" eb="7">
      <t>タカラ</t>
    </rPh>
    <rPh sb="8" eb="10">
      <t>アマクサ</t>
    </rPh>
    <rPh sb="10" eb="12">
      <t>イズ</t>
    </rPh>
    <rPh sb="12" eb="13">
      <t>マモル</t>
    </rPh>
    <rPh sb="13" eb="14">
      <t>マモル</t>
    </rPh>
    <rPh sb="14" eb="15">
      <t>タネ</t>
    </rPh>
    <rPh sb="15" eb="17">
      <t>ケンノウ</t>
    </rPh>
    <rPh sb="17" eb="19">
      <t>グンキ</t>
    </rPh>
    <phoneticPr fontId="1"/>
  </si>
  <si>
    <t>上田家住宅主家</t>
    <rPh sb="0" eb="3">
      <t>ウエダケ</t>
    </rPh>
    <rPh sb="3" eb="5">
      <t>ジュウタク</t>
    </rPh>
    <rPh sb="5" eb="6">
      <t>オモ</t>
    </rPh>
    <rPh sb="6" eb="7">
      <t>ヤ</t>
    </rPh>
    <phoneticPr fontId="1"/>
  </si>
  <si>
    <t>上田家住宅離座敷</t>
    <rPh sb="0" eb="3">
      <t>ウエダケ</t>
    </rPh>
    <rPh sb="3" eb="5">
      <t>ジュウタク</t>
    </rPh>
    <rPh sb="5" eb="6">
      <t>ハナ</t>
    </rPh>
    <rPh sb="6" eb="8">
      <t>ザシキ</t>
    </rPh>
    <phoneticPr fontId="1"/>
  </si>
  <si>
    <t>上田家住宅表玄関</t>
    <rPh sb="0" eb="3">
      <t>ウエダケ</t>
    </rPh>
    <rPh sb="3" eb="5">
      <t>ジュウタク</t>
    </rPh>
    <rPh sb="5" eb="8">
      <t>オモテゲンカン</t>
    </rPh>
    <phoneticPr fontId="1"/>
  </si>
  <si>
    <t>上田家住宅正門</t>
    <rPh sb="0" eb="3">
      <t>ウエダケ</t>
    </rPh>
    <rPh sb="3" eb="5">
      <t>ジュウタク</t>
    </rPh>
    <rPh sb="5" eb="7">
      <t>セイモン</t>
    </rPh>
    <phoneticPr fontId="1"/>
  </si>
  <si>
    <t>上田家住宅裏門及び塀</t>
    <rPh sb="0" eb="3">
      <t>ウエダケ</t>
    </rPh>
    <rPh sb="3" eb="5">
      <t>ジュウタク</t>
    </rPh>
    <rPh sb="5" eb="7">
      <t>ウラモン</t>
    </rPh>
    <rPh sb="7" eb="8">
      <t>オヨ</t>
    </rPh>
    <rPh sb="9" eb="10">
      <t>ヘイ</t>
    </rPh>
    <phoneticPr fontId="1"/>
  </si>
  <si>
    <t>河浦</t>
    <rPh sb="0" eb="2">
      <t>カワウラ</t>
    </rPh>
    <phoneticPr fontId="1"/>
  </si>
  <si>
    <t>貨幣石産地</t>
    <rPh sb="0" eb="2">
      <t>カヘイ</t>
    </rPh>
    <rPh sb="2" eb="3">
      <t>イシ</t>
    </rPh>
    <rPh sb="3" eb="5">
      <t>サンチ</t>
    </rPh>
    <phoneticPr fontId="1"/>
  </si>
  <si>
    <t>化石</t>
    <rPh sb="0" eb="2">
      <t>カセキ</t>
    </rPh>
    <phoneticPr fontId="1"/>
  </si>
  <si>
    <t>ヘゴ自生地</t>
    <rPh sb="2" eb="4">
      <t>ジセイ</t>
    </rPh>
    <rPh sb="4" eb="5">
      <t>チ</t>
    </rPh>
    <phoneticPr fontId="1"/>
  </si>
  <si>
    <t>宮野河内</t>
    <rPh sb="0" eb="2">
      <t>ミヤノ</t>
    </rPh>
    <rPh sb="2" eb="4">
      <t>カワウチ</t>
    </rPh>
    <phoneticPr fontId="1"/>
  </si>
  <si>
    <t>巌戸山観音寺の板碑</t>
    <rPh sb="0" eb="1">
      <t>イワ</t>
    </rPh>
    <rPh sb="1" eb="2">
      <t>ト</t>
    </rPh>
    <rPh sb="2" eb="3">
      <t>ヤマ</t>
    </rPh>
    <rPh sb="3" eb="6">
      <t>カンオンジ</t>
    </rPh>
    <rPh sb="7" eb="9">
      <t>イタビ</t>
    </rPh>
    <phoneticPr fontId="1"/>
  </si>
  <si>
    <t>永正二年（1505）銘</t>
    <rPh sb="0" eb="2">
      <t>エイショウ</t>
    </rPh>
    <rPh sb="2" eb="3">
      <t>ニ</t>
    </rPh>
    <rPh sb="3" eb="4">
      <t>ネン</t>
    </rPh>
    <rPh sb="10" eb="11">
      <t>メイ</t>
    </rPh>
    <phoneticPr fontId="1"/>
  </si>
  <si>
    <t>轟橋</t>
    <rPh sb="0" eb="1">
      <t>トドロキ</t>
    </rPh>
    <rPh sb="1" eb="2">
      <t>バシ</t>
    </rPh>
    <phoneticPr fontId="1"/>
  </si>
  <si>
    <t>今田</t>
    <rPh sb="0" eb="2">
      <t>イマダ</t>
    </rPh>
    <phoneticPr fontId="1"/>
  </si>
  <si>
    <t>大正3年建造</t>
    <rPh sb="0" eb="2">
      <t>タイショウ</t>
    </rPh>
    <rPh sb="3" eb="4">
      <t>ネン</t>
    </rPh>
    <rPh sb="4" eb="6">
      <t>ケンゾウ</t>
    </rPh>
    <phoneticPr fontId="1"/>
  </si>
  <si>
    <t>鬼塚古墳出土品</t>
    <rPh sb="0" eb="2">
      <t>オニツカ</t>
    </rPh>
    <rPh sb="2" eb="4">
      <t>コフン</t>
    </rPh>
    <rPh sb="4" eb="6">
      <t>シュツド</t>
    </rPh>
    <rPh sb="6" eb="7">
      <t>ヒン</t>
    </rPh>
    <phoneticPr fontId="1"/>
  </si>
  <si>
    <t>鬼塚古墳</t>
    <rPh sb="0" eb="2">
      <t>オニツカ</t>
    </rPh>
    <rPh sb="2" eb="4">
      <t>コフン</t>
    </rPh>
    <phoneticPr fontId="1"/>
  </si>
  <si>
    <t>円墳　６世紀後半～７世紀前半頃</t>
    <rPh sb="0" eb="1">
      <t>エン</t>
    </rPh>
    <rPh sb="1" eb="2">
      <t>フン</t>
    </rPh>
    <rPh sb="4" eb="6">
      <t>セイキ</t>
    </rPh>
    <rPh sb="6" eb="8">
      <t>コウハン</t>
    </rPh>
    <rPh sb="10" eb="12">
      <t>セイキ</t>
    </rPh>
    <rPh sb="12" eb="14">
      <t>ゼンハン</t>
    </rPh>
    <rPh sb="14" eb="15">
      <t>コロ</t>
    </rPh>
    <phoneticPr fontId="1"/>
  </si>
  <si>
    <t>一町田八幡宮虫追祭</t>
    <rPh sb="0" eb="2">
      <t>イッチョウ</t>
    </rPh>
    <rPh sb="2" eb="3">
      <t>タ</t>
    </rPh>
    <rPh sb="3" eb="5">
      <t>ハチマン</t>
    </rPh>
    <rPh sb="5" eb="6">
      <t>ミヤ</t>
    </rPh>
    <rPh sb="6" eb="7">
      <t>ムシ</t>
    </rPh>
    <rPh sb="7" eb="8">
      <t>オ</t>
    </rPh>
    <rPh sb="8" eb="9">
      <t>マツ</t>
    </rPh>
    <phoneticPr fontId="1"/>
  </si>
  <si>
    <t>産島八幡宮例祭</t>
    <rPh sb="0" eb="1">
      <t>ウブ</t>
    </rPh>
    <rPh sb="1" eb="2">
      <t>シマ</t>
    </rPh>
    <rPh sb="2" eb="4">
      <t>ハチマン</t>
    </rPh>
    <rPh sb="4" eb="5">
      <t>ミヤ</t>
    </rPh>
    <rPh sb="5" eb="7">
      <t>レイサイ</t>
    </rPh>
    <phoneticPr fontId="1"/>
  </si>
  <si>
    <t>宮野河内</t>
    <rPh sb="0" eb="1">
      <t>ミヤ</t>
    </rPh>
    <rPh sb="1" eb="2">
      <t>ノ</t>
    </rPh>
    <rPh sb="2" eb="4">
      <t>カワウチ</t>
    </rPh>
    <phoneticPr fontId="1"/>
  </si>
  <si>
    <t>船之尾町19-52</t>
    <rPh sb="0" eb="4">
      <t>フネノオマチ</t>
    </rPh>
    <phoneticPr fontId="1"/>
  </si>
  <si>
    <t>樹高３ｍ、枝張東西１１ｍ</t>
    <rPh sb="0" eb="2">
      <t>ジュコウ</t>
    </rPh>
    <rPh sb="5" eb="6">
      <t>エダ</t>
    </rPh>
    <rPh sb="6" eb="7">
      <t>バリ</t>
    </rPh>
    <rPh sb="7" eb="9">
      <t>トウザイ</t>
    </rPh>
    <phoneticPr fontId="1"/>
  </si>
  <si>
    <t>本町下河内</t>
    <rPh sb="0" eb="2">
      <t>ホンマチ</t>
    </rPh>
    <rPh sb="2" eb="3">
      <t>シモ</t>
    </rPh>
    <rPh sb="3" eb="5">
      <t>カワチ</t>
    </rPh>
    <phoneticPr fontId="1"/>
  </si>
  <si>
    <t>浜崎町</t>
    <rPh sb="0" eb="2">
      <t>ハマサキ</t>
    </rPh>
    <rPh sb="2" eb="3">
      <t>マチ</t>
    </rPh>
    <phoneticPr fontId="1"/>
  </si>
  <si>
    <t>切支丹禁制の札　正徳五年（1716）</t>
    <rPh sb="0" eb="3">
      <t>キリシタン</t>
    </rPh>
    <rPh sb="3" eb="5">
      <t>キンセイ</t>
    </rPh>
    <rPh sb="6" eb="7">
      <t>フダ</t>
    </rPh>
    <rPh sb="8" eb="10">
      <t>ショウトク</t>
    </rPh>
    <rPh sb="10" eb="12">
      <t>ゴネン</t>
    </rPh>
    <phoneticPr fontId="1"/>
  </si>
  <si>
    <t>船之尾町19-52</t>
    <rPh sb="0" eb="1">
      <t>フネ</t>
    </rPh>
    <rPh sb="1" eb="2">
      <t>ノ</t>
    </rPh>
    <rPh sb="2" eb="3">
      <t>オ</t>
    </rPh>
    <rPh sb="3" eb="4">
      <t>マチ</t>
    </rPh>
    <phoneticPr fontId="1"/>
  </si>
  <si>
    <t>慶長十一年（1606）銘　イエズス会紋入り　３基　正覚寺所蔵</t>
    <rPh sb="0" eb="2">
      <t>ケイチョウ</t>
    </rPh>
    <rPh sb="2" eb="4">
      <t>ジュウイチ</t>
    </rPh>
    <rPh sb="4" eb="5">
      <t>ネン</t>
    </rPh>
    <rPh sb="11" eb="12">
      <t>メイ</t>
    </rPh>
    <rPh sb="17" eb="18">
      <t>カイ</t>
    </rPh>
    <rPh sb="18" eb="19">
      <t>モン</t>
    </rPh>
    <rPh sb="19" eb="20">
      <t>イ</t>
    </rPh>
    <rPh sb="23" eb="24">
      <t>キ</t>
    </rPh>
    <rPh sb="25" eb="28">
      <t>ショウカクジ</t>
    </rPh>
    <rPh sb="28" eb="30">
      <t>ショゾウ</t>
    </rPh>
    <phoneticPr fontId="1"/>
  </si>
  <si>
    <t>棚底城跡</t>
    <rPh sb="0" eb="1">
      <t>タナ</t>
    </rPh>
    <rPh sb="1" eb="2">
      <t>ソコ</t>
    </rPh>
    <rPh sb="2" eb="3">
      <t>ジョウ</t>
    </rPh>
    <rPh sb="3" eb="4">
      <t>アト</t>
    </rPh>
    <phoneticPr fontId="1"/>
  </si>
  <si>
    <t>棚底字尾崎</t>
    <rPh sb="0" eb="1">
      <t>タナ</t>
    </rPh>
    <rPh sb="1" eb="2">
      <t>ソコ</t>
    </rPh>
    <rPh sb="2" eb="3">
      <t>アザ</t>
    </rPh>
    <rPh sb="3" eb="5">
      <t>オザキ</t>
    </rPh>
    <phoneticPr fontId="1"/>
  </si>
  <si>
    <t>建築面積467㎡</t>
    <rPh sb="0" eb="2">
      <t>ケンチク</t>
    </rPh>
    <rPh sb="2" eb="4">
      <t>メンセキ</t>
    </rPh>
    <phoneticPr fontId="1"/>
  </si>
  <si>
    <t>建築面積105㎡</t>
    <rPh sb="0" eb="2">
      <t>ケンチク</t>
    </rPh>
    <rPh sb="2" eb="4">
      <t>メンセキ</t>
    </rPh>
    <phoneticPr fontId="1"/>
  </si>
  <si>
    <t>建築面積44㎡</t>
    <rPh sb="0" eb="2">
      <t>ケンチク</t>
    </rPh>
    <rPh sb="2" eb="4">
      <t>メンセキ</t>
    </rPh>
    <phoneticPr fontId="1"/>
  </si>
  <si>
    <t>間口2.5m</t>
    <rPh sb="0" eb="2">
      <t>マグチ</t>
    </rPh>
    <phoneticPr fontId="1"/>
  </si>
  <si>
    <t>裏門間口2.1m　　塀延長62m</t>
    <rPh sb="0" eb="2">
      <t>ウラモン</t>
    </rPh>
    <rPh sb="2" eb="4">
      <t>マグチ</t>
    </rPh>
    <rPh sb="10" eb="11">
      <t>ヘイ</t>
    </rPh>
    <rPh sb="11" eb="13">
      <t>エンチョウ</t>
    </rPh>
    <phoneticPr fontId="1"/>
  </si>
  <si>
    <t>国選定</t>
    <rPh sb="0" eb="1">
      <t>クニ</t>
    </rPh>
    <rPh sb="1" eb="3">
      <t>センテイ</t>
    </rPh>
    <phoneticPr fontId="1"/>
  </si>
  <si>
    <t>文化的景観</t>
    <rPh sb="0" eb="3">
      <t>ブンカテキ</t>
    </rPh>
    <rPh sb="3" eb="5">
      <t>ケイカン</t>
    </rPh>
    <phoneticPr fontId="1"/>
  </si>
  <si>
    <t>高浜焼色絵三ツ割草花文六稜大皿三揃</t>
    <rPh sb="0" eb="2">
      <t>タカハマ</t>
    </rPh>
    <rPh sb="2" eb="3">
      <t>ヤ</t>
    </rPh>
    <rPh sb="3" eb="5">
      <t>イロエ</t>
    </rPh>
    <rPh sb="5" eb="6">
      <t>ミッ</t>
    </rPh>
    <rPh sb="7" eb="8">
      <t>ワリ</t>
    </rPh>
    <rPh sb="8" eb="9">
      <t>クサ</t>
    </rPh>
    <rPh sb="9" eb="10">
      <t>ハナ</t>
    </rPh>
    <rPh sb="10" eb="11">
      <t>モン</t>
    </rPh>
    <rPh sb="11" eb="12">
      <t>ロク</t>
    </rPh>
    <rPh sb="12" eb="13">
      <t>リョウ</t>
    </rPh>
    <rPh sb="13" eb="14">
      <t>オオ</t>
    </rPh>
    <rPh sb="14" eb="15">
      <t>サラ</t>
    </rPh>
    <rPh sb="15" eb="16">
      <t>サン</t>
    </rPh>
    <rPh sb="16" eb="17">
      <t>ソロ</t>
    </rPh>
    <phoneticPr fontId="1"/>
  </si>
  <si>
    <t>大江教会</t>
    <rPh sb="2" eb="4">
      <t>キョウカイ</t>
    </rPh>
    <phoneticPr fontId="1"/>
  </si>
  <si>
    <t>﨑津教会</t>
    <rPh sb="2" eb="4">
      <t>キョウカイ</t>
    </rPh>
    <phoneticPr fontId="1"/>
  </si>
  <si>
    <t>柔道場、剣道場、弓道場、トレーニング室、会議室</t>
    <rPh sb="20" eb="23">
      <t>カイギシツ</t>
    </rPh>
    <phoneticPr fontId="1"/>
  </si>
  <si>
    <t>　☎27－5665</t>
    <phoneticPr fontId="1"/>
  </si>
  <si>
    <t>天草町大江1749
　☎42-5259</t>
    <phoneticPr fontId="1"/>
  </si>
  <si>
    <t>御所浦町御所浦
4310-5
　☎67-2325</t>
    <phoneticPr fontId="1"/>
  </si>
  <si>
    <t>　☎33-1645</t>
    <phoneticPr fontId="1"/>
  </si>
  <si>
    <t>近代における農漁業の生産用具を中心に所蔵展示。</t>
    <phoneticPr fontId="1"/>
  </si>
  <si>
    <t>新和町小宮地
8918-2</t>
    <rPh sb="0" eb="3">
      <t>シンワマチ</t>
    </rPh>
    <rPh sb="3" eb="4">
      <t>コ</t>
    </rPh>
    <rPh sb="4" eb="5">
      <t>ミヤ</t>
    </rPh>
    <rPh sb="5" eb="6">
      <t>チ</t>
    </rPh>
    <phoneticPr fontId="1"/>
  </si>
  <si>
    <t>新和歴史民俗資料館</t>
    <rPh sb="0" eb="2">
      <t>シンワ</t>
    </rPh>
    <phoneticPr fontId="1"/>
  </si>
  <si>
    <t>　☎23-5353</t>
    <phoneticPr fontId="1"/>
  </si>
  <si>
    <t>　　　　　　　　　　　　　　　　　　　　　　　　　</t>
    <phoneticPr fontId="1"/>
  </si>
  <si>
    <t>１９－２．文化施設の概要　　　　　　　　　　　　　　　　　　　　　　　　　　　　　　　　　　</t>
    <phoneticPr fontId="1"/>
  </si>
  <si>
    <t>御所浦字鞴</t>
    <rPh sb="0" eb="3">
      <t>ゴショウラ</t>
    </rPh>
    <rPh sb="3" eb="4">
      <t>アザ</t>
    </rPh>
    <rPh sb="4" eb="5">
      <t>フイゴ</t>
    </rPh>
    <phoneticPr fontId="1"/>
  </si>
  <si>
    <t>白木河内175-13</t>
    <rPh sb="0" eb="2">
      <t>シラキ</t>
    </rPh>
    <rPh sb="2" eb="4">
      <t>カワウチ</t>
    </rPh>
    <phoneticPr fontId="1"/>
  </si>
  <si>
    <t>鉄筋コンクリート平屋建、延べ床面積479㎡、昭和60年2月19日開館</t>
    <phoneticPr fontId="1"/>
  </si>
  <si>
    <t>浜崎町3696</t>
    <rPh sb="0" eb="3">
      <t>ハマサキマチ</t>
    </rPh>
    <phoneticPr fontId="1"/>
  </si>
  <si>
    <t>深海町　旧深海小学校</t>
    <rPh sb="0" eb="1">
      <t>フカ</t>
    </rPh>
    <rPh sb="1" eb="2">
      <t>ウミ</t>
    </rPh>
    <rPh sb="2" eb="3">
      <t>マチ</t>
    </rPh>
    <rPh sb="4" eb="5">
      <t>キュウ</t>
    </rPh>
    <rPh sb="5" eb="7">
      <t>フカミ</t>
    </rPh>
    <rPh sb="7" eb="9">
      <t>ショウガク</t>
    </rPh>
    <rPh sb="9" eb="10">
      <t>コウ</t>
    </rPh>
    <phoneticPr fontId="1"/>
  </si>
  <si>
    <t>問：﨑津集落ガイダンスセンター　☎0969-78-6000</t>
    <rPh sb="2" eb="4">
      <t>サキツ</t>
    </rPh>
    <rPh sb="4" eb="6">
      <t>シュウラク</t>
    </rPh>
    <phoneticPr fontId="1"/>
  </si>
  <si>
    <t>﨑津資料館みなと屋</t>
    <rPh sb="0" eb="2">
      <t>サキツ</t>
    </rPh>
    <rPh sb="2" eb="4">
      <t>シリョウ</t>
    </rPh>
    <rPh sb="4" eb="5">
      <t>カン</t>
    </rPh>
    <rPh sb="8" eb="9">
      <t>ヤ</t>
    </rPh>
    <phoneticPr fontId="1"/>
  </si>
  <si>
    <t>１９－１．観光資源一覧</t>
    <phoneticPr fontId="1"/>
  </si>
  <si>
    <t>　　　　　　　　　　　　　　　　　　　　　　　　　</t>
    <phoneticPr fontId="1"/>
  </si>
  <si>
    <t>休館日：12月30日～1月１日</t>
    <phoneticPr fontId="1"/>
  </si>
  <si>
    <t>☎0969-75-9911</t>
    <phoneticPr fontId="1"/>
  </si>
  <si>
    <t>☎0969-76-0388</t>
    <phoneticPr fontId="1"/>
  </si>
  <si>
    <t>☎0969-42-5259</t>
    <phoneticPr fontId="1"/>
  </si>
  <si>
    <t>☎0969-22-3845</t>
    <phoneticPr fontId="1"/>
  </si>
  <si>
    <t>☎0969-67-2325</t>
    <phoneticPr fontId="1"/>
  </si>
  <si>
    <t>　国指定の海域公園。築ノ島、法ケ島は昭和45年に日本で初めて海中公園（現在は海域公園）に指定されました。トサカ類やイソバナ類など色とりどりのサンゴが群生し、グラスボートで気軽に楽しむことができます。</t>
    <rPh sb="10" eb="11">
      <t>チク</t>
    </rPh>
    <rPh sb="12" eb="13">
      <t>シマ</t>
    </rPh>
    <rPh sb="14" eb="15">
      <t>ホウ</t>
    </rPh>
    <rPh sb="16" eb="17">
      <t>シマ</t>
    </rPh>
    <rPh sb="18" eb="20">
      <t>ショウワ</t>
    </rPh>
    <rPh sb="22" eb="23">
      <t>ネン</t>
    </rPh>
    <rPh sb="24" eb="26">
      <t>ニホン</t>
    </rPh>
    <rPh sb="27" eb="28">
      <t>ハジ</t>
    </rPh>
    <rPh sb="30" eb="32">
      <t>カイチュウ</t>
    </rPh>
    <rPh sb="32" eb="34">
      <t>コウエン</t>
    </rPh>
    <rPh sb="35" eb="37">
      <t>ゲンザイ</t>
    </rPh>
    <rPh sb="38" eb="40">
      <t>カイイキ</t>
    </rPh>
    <rPh sb="40" eb="42">
      <t>コウエン</t>
    </rPh>
    <rPh sb="44" eb="46">
      <t>シテイ</t>
    </rPh>
    <rPh sb="55" eb="56">
      <t>ルイ</t>
    </rPh>
    <rPh sb="61" eb="62">
      <t>ルイ</t>
    </rPh>
    <rPh sb="64" eb="65">
      <t>イロ</t>
    </rPh>
    <rPh sb="74" eb="76">
      <t>グンセイ</t>
    </rPh>
    <rPh sb="85" eb="87">
      <t>キガル</t>
    </rPh>
    <rPh sb="88" eb="89">
      <t>タノ</t>
    </rPh>
    <phoneticPr fontId="1"/>
  </si>
  <si>
    <t>牛深海域公園遊覧・グラスボート</t>
    <rPh sb="0" eb="2">
      <t>ウシブカ</t>
    </rPh>
    <phoneticPr fontId="1"/>
  </si>
  <si>
    <t>問：（株）ブルーマリンサービス　☎0969-73-1173</t>
    <phoneticPr fontId="1"/>
  </si>
  <si>
    <t>１９－３．天草市内所在指定文化財</t>
    <rPh sb="5" eb="6">
      <t>アマ</t>
    </rPh>
    <rPh sb="6" eb="7">
      <t>クサ</t>
    </rPh>
    <rPh sb="7" eb="8">
      <t>シ</t>
    </rPh>
    <rPh sb="8" eb="9">
      <t>ナイ</t>
    </rPh>
    <rPh sb="9" eb="10">
      <t>トコロ</t>
    </rPh>
    <rPh sb="10" eb="11">
      <t>ザイ</t>
    </rPh>
    <rPh sb="11" eb="12">
      <t>ユビ</t>
    </rPh>
    <rPh sb="12" eb="13">
      <t>サダム</t>
    </rPh>
    <rPh sb="13" eb="14">
      <t>ブン</t>
    </rPh>
    <rPh sb="14" eb="15">
      <t>カ</t>
    </rPh>
    <rPh sb="15" eb="16">
      <t>ザイ</t>
    </rPh>
    <phoneticPr fontId="1"/>
  </si>
  <si>
    <t>　国指定の海域公園。大ヶ瀬、小ヶ瀬付近の海域は、昭和45年に牛深、富岡ともに、日本で初めて海中公園（現在は海域公園）に指定されました。この海域は西海岸でも最も海水の透明度が高く、海底は石サンゴ、ウミトサカなどの熱帯系の生物が鮮やかな彩りをみせています。</t>
    <rPh sb="1" eb="2">
      <t>クニ</t>
    </rPh>
    <rPh sb="2" eb="4">
      <t>シテイ</t>
    </rPh>
    <rPh sb="5" eb="7">
      <t>カイイキ</t>
    </rPh>
    <rPh sb="7" eb="9">
      <t>コウエン</t>
    </rPh>
    <rPh sb="10" eb="11">
      <t>ダイ</t>
    </rPh>
    <rPh sb="12" eb="13">
      <t>セ</t>
    </rPh>
    <rPh sb="14" eb="15">
      <t>ショウ</t>
    </rPh>
    <rPh sb="16" eb="17">
      <t>セ</t>
    </rPh>
    <rPh sb="17" eb="19">
      <t>フキン</t>
    </rPh>
    <rPh sb="20" eb="22">
      <t>カイイキ</t>
    </rPh>
    <rPh sb="24" eb="26">
      <t>ショウワ</t>
    </rPh>
    <rPh sb="28" eb="29">
      <t>ネン</t>
    </rPh>
    <rPh sb="30" eb="32">
      <t>ウシブカ</t>
    </rPh>
    <rPh sb="33" eb="35">
      <t>トミオカ</t>
    </rPh>
    <rPh sb="39" eb="41">
      <t>ニホン</t>
    </rPh>
    <rPh sb="42" eb="43">
      <t>ハジ</t>
    </rPh>
    <rPh sb="45" eb="47">
      <t>カイチュウ</t>
    </rPh>
    <rPh sb="47" eb="49">
      <t>コウエン</t>
    </rPh>
    <rPh sb="50" eb="52">
      <t>ゲンザイ</t>
    </rPh>
    <rPh sb="53" eb="57">
      <t>カイイキコウエン</t>
    </rPh>
    <rPh sb="59" eb="61">
      <t>シテイ</t>
    </rPh>
    <rPh sb="69" eb="71">
      <t>カイイキ</t>
    </rPh>
    <rPh sb="72" eb="75">
      <t>ニシカイガン</t>
    </rPh>
    <rPh sb="77" eb="78">
      <t>モット</t>
    </rPh>
    <rPh sb="79" eb="81">
      <t>カイスイ</t>
    </rPh>
    <rPh sb="82" eb="85">
      <t>トウメイド</t>
    </rPh>
    <rPh sb="86" eb="87">
      <t>タカ</t>
    </rPh>
    <rPh sb="89" eb="91">
      <t>カイテイ</t>
    </rPh>
    <rPh sb="92" eb="93">
      <t>イシ</t>
    </rPh>
    <rPh sb="105" eb="107">
      <t>ネッタイ</t>
    </rPh>
    <rPh sb="107" eb="108">
      <t>ケイ</t>
    </rPh>
    <rPh sb="109" eb="111">
      <t>セイブツ</t>
    </rPh>
    <rPh sb="112" eb="113">
      <t>アザ</t>
    </rPh>
    <rPh sb="116" eb="117">
      <t>イロド</t>
    </rPh>
    <phoneticPr fontId="1"/>
  </si>
  <si>
    <t>　昭和9年（1934年）、フランス人宣教師ハルブ神父の時代に建築。尖塔の上に十字架を掲げた重厚なゴシック様式の教会で、内部は国内でも数少ない畳敷きとなっています。建てられた土地は、ハルブ神父の強い希望で、禁教期に絵踏が行われていた吉田庄屋役宅跡が選ばれました。﨑津教会は、世界文化遺産「長崎と天草地方の潜伏キリシタン関連遺産」の構成資産である「天草の﨑津集落」を象徴するスポットのひとつです。</t>
    <rPh sb="30" eb="32">
      <t>ケンチク</t>
    </rPh>
    <rPh sb="33" eb="35">
      <t>セントウ</t>
    </rPh>
    <rPh sb="36" eb="37">
      <t>ウエ</t>
    </rPh>
    <rPh sb="38" eb="41">
      <t>ジュウジカ</t>
    </rPh>
    <rPh sb="42" eb="43">
      <t>カカ</t>
    </rPh>
    <rPh sb="59" eb="61">
      <t>ナイブ</t>
    </rPh>
    <rPh sb="70" eb="72">
      <t>タタミジ</t>
    </rPh>
    <rPh sb="81" eb="82">
      <t>タ</t>
    </rPh>
    <rPh sb="86" eb="88">
      <t>トチ</t>
    </rPh>
    <rPh sb="93" eb="95">
      <t>シンプ</t>
    </rPh>
    <rPh sb="96" eb="97">
      <t>ツヨ</t>
    </rPh>
    <rPh sb="98" eb="100">
      <t>キボウ</t>
    </rPh>
    <rPh sb="102" eb="104">
      <t>キンキョウ</t>
    </rPh>
    <rPh sb="104" eb="105">
      <t>キ</t>
    </rPh>
    <rPh sb="106" eb="107">
      <t>エ</t>
    </rPh>
    <rPh sb="107" eb="108">
      <t>フ</t>
    </rPh>
    <rPh sb="109" eb="110">
      <t>オコナ</t>
    </rPh>
    <rPh sb="115" eb="117">
      <t>ヨシダ</t>
    </rPh>
    <rPh sb="117" eb="119">
      <t>ショウヤ</t>
    </rPh>
    <rPh sb="119" eb="120">
      <t>ヤク</t>
    </rPh>
    <rPh sb="120" eb="121">
      <t>タク</t>
    </rPh>
    <rPh sb="121" eb="122">
      <t>アト</t>
    </rPh>
    <rPh sb="123" eb="124">
      <t>エラ</t>
    </rPh>
    <rPh sb="130" eb="132">
      <t>サキツ</t>
    </rPh>
    <rPh sb="132" eb="134">
      <t>キョウカイ</t>
    </rPh>
    <rPh sb="136" eb="142">
      <t>セカイ</t>
    </rPh>
    <rPh sb="143" eb="145">
      <t>ナガサキ</t>
    </rPh>
    <rPh sb="146" eb="148">
      <t>アマクサ</t>
    </rPh>
    <rPh sb="148" eb="150">
      <t>チホウ</t>
    </rPh>
    <rPh sb="151" eb="153">
      <t>センプク</t>
    </rPh>
    <rPh sb="158" eb="160">
      <t>カンレン</t>
    </rPh>
    <rPh sb="160" eb="162">
      <t>イサン</t>
    </rPh>
    <rPh sb="164" eb="166">
      <t>コウセイ</t>
    </rPh>
    <rPh sb="166" eb="168">
      <t>シサン</t>
    </rPh>
    <phoneticPr fontId="1"/>
  </si>
  <si>
    <t>　毎年4月中旬に開催される牛深ハイヤ祭りは、天草の春を彩る牛深地域最大のイベントです。祭りは3日間行われ、牛深の街がハイヤ節一色に染まり、総勢5,000名の老若男女が道中を踊り歩く総踊りは圧巻です。その他にも水産フェア、漁船団海上パレード等の催しも行われます。</t>
    <rPh sb="1" eb="3">
      <t>マイトシ</t>
    </rPh>
    <rPh sb="4" eb="5">
      <t>ガツ</t>
    </rPh>
    <rPh sb="5" eb="7">
      <t>チュウジュン</t>
    </rPh>
    <rPh sb="8" eb="10">
      <t>カイサイ</t>
    </rPh>
    <rPh sb="13" eb="15">
      <t>ウシブカ</t>
    </rPh>
    <rPh sb="18" eb="19">
      <t>マツ</t>
    </rPh>
    <rPh sb="31" eb="33">
      <t>チイキ</t>
    </rPh>
    <rPh sb="33" eb="35">
      <t>サイダイ</t>
    </rPh>
    <rPh sb="83" eb="85">
      <t>ドウチュウ</t>
    </rPh>
    <phoneticPr fontId="1"/>
  </si>
  <si>
    <t>URL：https://www.amakusa-dolphin.jp</t>
    <phoneticPr fontId="1"/>
  </si>
  <si>
    <t>　タコが特産の有明町では、地ダコや干しダコを使った料理や加工品が提供されています。
　有明海に面した国道324号沿いでは、干しダコが風に揺れる風景やさざ波の音を楽しむことができます。</t>
    <rPh sb="4" eb="6">
      <t>トクサン</t>
    </rPh>
    <rPh sb="13" eb="14">
      <t>チ</t>
    </rPh>
    <rPh sb="17" eb="18">
      <t>ホ</t>
    </rPh>
    <rPh sb="22" eb="23">
      <t>ツカ</t>
    </rPh>
    <rPh sb="25" eb="27">
      <t>リョウリ</t>
    </rPh>
    <rPh sb="28" eb="31">
      <t>カコウヒン</t>
    </rPh>
    <rPh sb="32" eb="34">
      <t>テイキョウ</t>
    </rPh>
    <rPh sb="43" eb="46">
      <t>アリアケカイ</t>
    </rPh>
    <rPh sb="47" eb="48">
      <t>メン</t>
    </rPh>
    <rPh sb="50" eb="52">
      <t>コクドウ</t>
    </rPh>
    <rPh sb="55" eb="56">
      <t>ゴウ</t>
    </rPh>
    <rPh sb="56" eb="57">
      <t>ゾ</t>
    </rPh>
    <rPh sb="61" eb="62">
      <t>ホ</t>
    </rPh>
    <rPh sb="66" eb="67">
      <t>カゼ</t>
    </rPh>
    <rPh sb="68" eb="69">
      <t>ユ</t>
    </rPh>
    <rPh sb="71" eb="73">
      <t>フウケイ</t>
    </rPh>
    <rPh sb="76" eb="77">
      <t>ナミ</t>
    </rPh>
    <rPh sb="78" eb="79">
      <t>オト</t>
    </rPh>
    <rPh sb="80" eb="81">
      <t>タノ</t>
    </rPh>
    <phoneticPr fontId="1"/>
  </si>
  <si>
    <t>天草夕陽八景</t>
    <rPh sb="0" eb="2">
      <t>アマクサ</t>
    </rPh>
    <rPh sb="2" eb="4">
      <t>ユウヒ</t>
    </rPh>
    <rPh sb="4" eb="6">
      <t>ハッケイ</t>
    </rPh>
    <phoneticPr fontId="1"/>
  </si>
  <si>
    <t>・ 四郎ヶ浜ビーチ（有明）　　・ 黒島海水浴場（御所浦）</t>
    <rPh sb="17" eb="19">
      <t>クロシマ</t>
    </rPh>
    <rPh sb="19" eb="22">
      <t>カイスイヨク</t>
    </rPh>
    <rPh sb="22" eb="23">
      <t>ジョウ</t>
    </rPh>
    <rPh sb="24" eb="27">
      <t>ゴショウラ</t>
    </rPh>
    <phoneticPr fontId="1"/>
  </si>
  <si>
    <t>本渡町字広瀬</t>
    <rPh sb="0" eb="2">
      <t>ホンド</t>
    </rPh>
    <rPh sb="2" eb="3">
      <t>マチ</t>
    </rPh>
    <rPh sb="3" eb="4">
      <t>アザ</t>
    </rPh>
    <rPh sb="4" eb="6">
      <t>ヒロセ</t>
    </rPh>
    <phoneticPr fontId="1"/>
  </si>
  <si>
    <t>諏訪町</t>
    <rPh sb="0" eb="2">
      <t>スワ</t>
    </rPh>
    <rPh sb="2" eb="3">
      <t>マチ</t>
    </rPh>
    <phoneticPr fontId="1"/>
  </si>
  <si>
    <t>本渡町本戸馬場</t>
    <rPh sb="0" eb="2">
      <t>ホンド</t>
    </rPh>
    <rPh sb="2" eb="3">
      <t>マチ</t>
    </rPh>
    <rPh sb="3" eb="4">
      <t>ホン</t>
    </rPh>
    <rPh sb="4" eb="5">
      <t>ト</t>
    </rPh>
    <rPh sb="5" eb="7">
      <t>ババ</t>
    </rPh>
    <phoneticPr fontId="1"/>
  </si>
  <si>
    <t>亀場町亀川</t>
    <rPh sb="0" eb="1">
      <t>カメ</t>
    </rPh>
    <rPh sb="1" eb="2">
      <t>バ</t>
    </rPh>
    <rPh sb="2" eb="3">
      <t>マチ</t>
    </rPh>
    <rPh sb="3" eb="4">
      <t>カメ</t>
    </rPh>
    <rPh sb="4" eb="5">
      <t>カワ</t>
    </rPh>
    <phoneticPr fontId="1"/>
  </si>
  <si>
    <t>下浦町石場</t>
    <rPh sb="0" eb="2">
      <t>シモウラ</t>
    </rPh>
    <rPh sb="2" eb="3">
      <t>マチ</t>
    </rPh>
    <rPh sb="3" eb="5">
      <t>イシバ</t>
    </rPh>
    <phoneticPr fontId="1"/>
  </si>
  <si>
    <t>本渡町本渡染岳</t>
    <rPh sb="0" eb="2">
      <t>ホンド</t>
    </rPh>
    <rPh sb="2" eb="3">
      <t>マチ</t>
    </rPh>
    <rPh sb="3" eb="5">
      <t>ホンド</t>
    </rPh>
    <rPh sb="5" eb="6">
      <t>ソ</t>
    </rPh>
    <rPh sb="6" eb="7">
      <t>タケ</t>
    </rPh>
    <phoneticPr fontId="1"/>
  </si>
  <si>
    <t>楠浦町寺中</t>
    <rPh sb="0" eb="1">
      <t>クス</t>
    </rPh>
    <rPh sb="1" eb="2">
      <t>ウラ</t>
    </rPh>
    <rPh sb="2" eb="3">
      <t>マチ</t>
    </rPh>
    <rPh sb="3" eb="4">
      <t>テラ</t>
    </rPh>
    <rPh sb="4" eb="5">
      <t>ナカ</t>
    </rPh>
    <phoneticPr fontId="1"/>
  </si>
  <si>
    <t>楠浦町大中</t>
    <rPh sb="0" eb="3">
      <t>クスウラマチ</t>
    </rPh>
    <rPh sb="3" eb="5">
      <t>オオナカ</t>
    </rPh>
    <phoneticPr fontId="1"/>
  </si>
  <si>
    <t>本渡町本戸馬場字馬場</t>
    <rPh sb="0" eb="2">
      <t>ホンド</t>
    </rPh>
    <rPh sb="2" eb="3">
      <t>マチ</t>
    </rPh>
    <rPh sb="3" eb="4">
      <t>ホン</t>
    </rPh>
    <rPh sb="4" eb="5">
      <t>ト</t>
    </rPh>
    <rPh sb="5" eb="7">
      <t>ババ</t>
    </rPh>
    <rPh sb="7" eb="8">
      <t>アザ</t>
    </rPh>
    <rPh sb="8" eb="10">
      <t>ババ</t>
    </rPh>
    <phoneticPr fontId="1"/>
  </si>
  <si>
    <t>志柿町大松道</t>
    <rPh sb="0" eb="1">
      <t>シ</t>
    </rPh>
    <rPh sb="1" eb="2">
      <t>カキ</t>
    </rPh>
    <rPh sb="2" eb="3">
      <t>マチ</t>
    </rPh>
    <rPh sb="3" eb="5">
      <t>オオマツ</t>
    </rPh>
    <rPh sb="5" eb="6">
      <t>ミチ</t>
    </rPh>
    <phoneticPr fontId="1"/>
  </si>
  <si>
    <t>楠浦町鬼塚</t>
    <rPh sb="0" eb="1">
      <t>クス</t>
    </rPh>
    <rPh sb="1" eb="2">
      <t>ウラ</t>
    </rPh>
    <rPh sb="2" eb="3">
      <t>マチ</t>
    </rPh>
    <rPh sb="3" eb="5">
      <t>オニツカ</t>
    </rPh>
    <phoneticPr fontId="1"/>
  </si>
  <si>
    <t>本渡町広瀬上ノ山</t>
    <rPh sb="0" eb="2">
      <t>ホンド</t>
    </rPh>
    <rPh sb="2" eb="3">
      <t>マチ</t>
    </rPh>
    <rPh sb="3" eb="5">
      <t>ヒロセ</t>
    </rPh>
    <rPh sb="5" eb="6">
      <t>ウエ</t>
    </rPh>
    <rPh sb="7" eb="8">
      <t>ヤマ</t>
    </rPh>
    <phoneticPr fontId="1"/>
  </si>
  <si>
    <t>船之尾町</t>
    <rPh sb="0" eb="1">
      <t>フネ</t>
    </rPh>
    <rPh sb="1" eb="2">
      <t>ノ</t>
    </rPh>
    <rPh sb="2" eb="3">
      <t>オ</t>
    </rPh>
    <rPh sb="3" eb="4">
      <t>マチ</t>
    </rPh>
    <phoneticPr fontId="1"/>
  </si>
  <si>
    <t>下浦町出崎</t>
    <rPh sb="0" eb="2">
      <t>シモウラ</t>
    </rPh>
    <rPh sb="2" eb="3">
      <t>マチ</t>
    </rPh>
    <rPh sb="3" eb="4">
      <t>デ</t>
    </rPh>
    <rPh sb="4" eb="5">
      <t>ザキ</t>
    </rPh>
    <phoneticPr fontId="1"/>
  </si>
  <si>
    <t>本町新休字横久保</t>
    <rPh sb="0" eb="2">
      <t>ホンマチ</t>
    </rPh>
    <rPh sb="2" eb="3">
      <t>シン</t>
    </rPh>
    <rPh sb="3" eb="4">
      <t>ヤス</t>
    </rPh>
    <rPh sb="4" eb="5">
      <t>アザ</t>
    </rPh>
    <rPh sb="5" eb="6">
      <t>ヨコ</t>
    </rPh>
    <rPh sb="6" eb="8">
      <t>クボ</t>
    </rPh>
    <phoneticPr fontId="1"/>
  </si>
  <si>
    <t>佐伊津町金ヶ丘字城廻</t>
    <rPh sb="0" eb="4">
      <t>サイツマチ</t>
    </rPh>
    <rPh sb="4" eb="5">
      <t>カネ</t>
    </rPh>
    <rPh sb="6" eb="7">
      <t>オカ</t>
    </rPh>
    <rPh sb="7" eb="8">
      <t>アザ</t>
    </rPh>
    <rPh sb="8" eb="9">
      <t>シロ</t>
    </rPh>
    <rPh sb="9" eb="10">
      <t>メグ</t>
    </rPh>
    <phoneticPr fontId="1"/>
  </si>
  <si>
    <t>佐伊津町上在郷</t>
    <rPh sb="0" eb="4">
      <t>サイツマチ</t>
    </rPh>
    <rPh sb="4" eb="5">
      <t>ジョウ</t>
    </rPh>
    <rPh sb="5" eb="7">
      <t>ザイゴウ</t>
    </rPh>
    <phoneticPr fontId="1"/>
  </si>
  <si>
    <t>大浜町</t>
    <rPh sb="0" eb="2">
      <t>オオハマ</t>
    </rPh>
    <rPh sb="2" eb="3">
      <t>マチ</t>
    </rPh>
    <phoneticPr fontId="1"/>
  </si>
  <si>
    <t>諏訪町</t>
    <rPh sb="0" eb="3">
      <t>スワマチ</t>
    </rPh>
    <phoneticPr fontId="1"/>
  </si>
  <si>
    <t>下浦町船場</t>
    <rPh sb="0" eb="3">
      <t>シモウラマチ</t>
    </rPh>
    <rPh sb="3" eb="5">
      <t>センバ</t>
    </rPh>
    <phoneticPr fontId="1"/>
  </si>
  <si>
    <t>浜崎町</t>
    <rPh sb="0" eb="3">
      <t>ハマサキマチ</t>
    </rPh>
    <phoneticPr fontId="1"/>
  </si>
  <si>
    <t>牛深町片島</t>
    <rPh sb="0" eb="2">
      <t>ウシブカ</t>
    </rPh>
    <rPh sb="2" eb="3">
      <t>マチ</t>
    </rPh>
    <rPh sb="3" eb="4">
      <t>カタ</t>
    </rPh>
    <rPh sb="4" eb="5">
      <t>シマ</t>
    </rPh>
    <phoneticPr fontId="1"/>
  </si>
  <si>
    <t>魚貫町池ノ元</t>
    <rPh sb="0" eb="1">
      <t>ウオ</t>
    </rPh>
    <rPh sb="1" eb="2">
      <t>ヌキ</t>
    </rPh>
    <rPh sb="2" eb="3">
      <t>マチ</t>
    </rPh>
    <rPh sb="3" eb="4">
      <t>イケ</t>
    </rPh>
    <rPh sb="5" eb="6">
      <t>モト</t>
    </rPh>
    <phoneticPr fontId="1"/>
  </si>
  <si>
    <t>牛深町船津</t>
    <rPh sb="0" eb="3">
      <t>ウシブカマチ</t>
    </rPh>
    <rPh sb="3" eb="5">
      <t>フナツ</t>
    </rPh>
    <phoneticPr fontId="1"/>
  </si>
  <si>
    <t>魚貫町遠見岳</t>
    <rPh sb="0" eb="1">
      <t>ウオ</t>
    </rPh>
    <rPh sb="1" eb="2">
      <t>ヌキ</t>
    </rPh>
    <rPh sb="2" eb="3">
      <t>マチ</t>
    </rPh>
    <rPh sb="3" eb="5">
      <t>トオミ</t>
    </rPh>
    <rPh sb="5" eb="6">
      <t>タケ</t>
    </rPh>
    <phoneticPr fontId="1"/>
  </si>
  <si>
    <t>牛深町桜木</t>
    <rPh sb="0" eb="3">
      <t>ウシブカマチ</t>
    </rPh>
    <rPh sb="3" eb="5">
      <t>サクラギ</t>
    </rPh>
    <phoneticPr fontId="1"/>
  </si>
  <si>
    <t>深海町向山</t>
    <rPh sb="0" eb="1">
      <t>フカ</t>
    </rPh>
    <rPh sb="1" eb="2">
      <t>ウミ</t>
    </rPh>
    <rPh sb="2" eb="3">
      <t>マチ</t>
    </rPh>
    <rPh sb="3" eb="5">
      <t>ムコウヤマ</t>
    </rPh>
    <phoneticPr fontId="1"/>
  </si>
  <si>
    <t>久玉町西権現平</t>
    <rPh sb="0" eb="3">
      <t>クタママチ</t>
    </rPh>
    <rPh sb="3" eb="4">
      <t>ニシ</t>
    </rPh>
    <rPh sb="4" eb="6">
      <t>ゴンゲン</t>
    </rPh>
    <rPh sb="6" eb="7">
      <t>ヒラ</t>
    </rPh>
    <phoneticPr fontId="1"/>
  </si>
  <si>
    <t>牛深町字西田代</t>
    <rPh sb="0" eb="3">
      <t>ウシブカマチ</t>
    </rPh>
    <rPh sb="3" eb="4">
      <t>ジ</t>
    </rPh>
    <rPh sb="4" eb="6">
      <t>ニシダ</t>
    </rPh>
    <rPh sb="6" eb="7">
      <t>ダイ</t>
    </rPh>
    <phoneticPr fontId="1"/>
  </si>
  <si>
    <t>魚貫町池の元</t>
    <rPh sb="0" eb="1">
      <t>ウオ</t>
    </rPh>
    <rPh sb="1" eb="2">
      <t>ヌキ</t>
    </rPh>
    <rPh sb="2" eb="3">
      <t>マチ</t>
    </rPh>
    <rPh sb="3" eb="4">
      <t>イケ</t>
    </rPh>
    <rPh sb="5" eb="6">
      <t>モト</t>
    </rPh>
    <phoneticPr fontId="1"/>
  </si>
  <si>
    <t>有明町上津浦</t>
    <rPh sb="0" eb="2">
      <t>アリアケ</t>
    </rPh>
    <rPh sb="2" eb="3">
      <t>マチ</t>
    </rPh>
    <rPh sb="3" eb="6">
      <t>コウツウラ</t>
    </rPh>
    <phoneticPr fontId="1"/>
  </si>
  <si>
    <t>大島子字沖ノ田</t>
    <rPh sb="0" eb="1">
      <t>ダイ</t>
    </rPh>
    <rPh sb="1" eb="2">
      <t>シマ</t>
    </rPh>
    <rPh sb="2" eb="3">
      <t>コ</t>
    </rPh>
    <rPh sb="3" eb="4">
      <t>アザ</t>
    </rPh>
    <rPh sb="4" eb="5">
      <t>オキ</t>
    </rPh>
    <rPh sb="6" eb="7">
      <t>タ</t>
    </rPh>
    <phoneticPr fontId="1"/>
  </si>
  <si>
    <t>大浦字竹嶋</t>
    <rPh sb="0" eb="2">
      <t>オオウラ</t>
    </rPh>
    <rPh sb="2" eb="3">
      <t>アザ</t>
    </rPh>
    <rPh sb="3" eb="4">
      <t>タケ</t>
    </rPh>
    <rPh sb="4" eb="5">
      <t>シマ</t>
    </rPh>
    <phoneticPr fontId="1"/>
  </si>
  <si>
    <t>大浦字荒潮</t>
    <rPh sb="0" eb="2">
      <t>オオウラ</t>
    </rPh>
    <rPh sb="2" eb="3">
      <t>アザ</t>
    </rPh>
    <rPh sb="3" eb="4">
      <t>アラ</t>
    </rPh>
    <rPh sb="4" eb="5">
      <t>ウシオ</t>
    </rPh>
    <phoneticPr fontId="1"/>
  </si>
  <si>
    <t>須子字馬越</t>
    <rPh sb="0" eb="1">
      <t>ス</t>
    </rPh>
    <rPh sb="1" eb="2">
      <t>コ</t>
    </rPh>
    <rPh sb="2" eb="3">
      <t>アザ</t>
    </rPh>
    <rPh sb="3" eb="4">
      <t>ウマ</t>
    </rPh>
    <rPh sb="4" eb="5">
      <t>コ</t>
    </rPh>
    <phoneticPr fontId="1"/>
  </si>
  <si>
    <t>下津浦字権六</t>
    <rPh sb="0" eb="2">
      <t>シモツ</t>
    </rPh>
    <rPh sb="2" eb="3">
      <t>ウラ</t>
    </rPh>
    <rPh sb="3" eb="4">
      <t>アザ</t>
    </rPh>
    <rPh sb="4" eb="6">
      <t>ゴンロク</t>
    </rPh>
    <phoneticPr fontId="1"/>
  </si>
  <si>
    <t>大島子字下</t>
    <rPh sb="0" eb="1">
      <t>ダイ</t>
    </rPh>
    <rPh sb="1" eb="2">
      <t>シマ</t>
    </rPh>
    <rPh sb="2" eb="3">
      <t>コ</t>
    </rPh>
    <rPh sb="3" eb="4">
      <t>アザ</t>
    </rPh>
    <rPh sb="4" eb="5">
      <t>シタ</t>
    </rPh>
    <phoneticPr fontId="1"/>
  </si>
  <si>
    <t>上津浦字内山</t>
    <rPh sb="0" eb="3">
      <t>コウツウラ</t>
    </rPh>
    <rPh sb="3" eb="4">
      <t>アザ</t>
    </rPh>
    <rPh sb="4" eb="6">
      <t>ウチヤマ</t>
    </rPh>
    <phoneticPr fontId="1"/>
  </si>
  <si>
    <t>赤崎字三笠山</t>
    <rPh sb="0" eb="2">
      <t>アカサキ</t>
    </rPh>
    <rPh sb="2" eb="3">
      <t>アザ</t>
    </rPh>
    <rPh sb="3" eb="5">
      <t>ミカサ</t>
    </rPh>
    <rPh sb="5" eb="6">
      <t>ヤマ</t>
    </rPh>
    <phoneticPr fontId="1"/>
  </si>
  <si>
    <t>御所浦字飛龍山</t>
    <rPh sb="0" eb="3">
      <t>ゴショウラ</t>
    </rPh>
    <rPh sb="3" eb="4">
      <t>アザ</t>
    </rPh>
    <rPh sb="4" eb="5">
      <t>ト</t>
    </rPh>
    <rPh sb="5" eb="6">
      <t>リュウ</t>
    </rPh>
    <rPh sb="6" eb="7">
      <t>ヤマ</t>
    </rPh>
    <phoneticPr fontId="1"/>
  </si>
  <si>
    <t>牧島字榎</t>
    <rPh sb="0" eb="2">
      <t>マキシマ</t>
    </rPh>
    <rPh sb="2" eb="3">
      <t>アザ</t>
    </rPh>
    <rPh sb="3" eb="4">
      <t>エノキ</t>
    </rPh>
    <phoneticPr fontId="1"/>
  </si>
  <si>
    <t>御所浦字村</t>
    <rPh sb="0" eb="3">
      <t>ゴショウラ</t>
    </rPh>
    <rPh sb="3" eb="4">
      <t>アザ</t>
    </rPh>
    <rPh sb="4" eb="5">
      <t>ムラ</t>
    </rPh>
    <phoneticPr fontId="1"/>
  </si>
  <si>
    <t>牧島字串ヶ崎</t>
    <rPh sb="0" eb="2">
      <t>マキシマ</t>
    </rPh>
    <rPh sb="2" eb="3">
      <t>アザ</t>
    </rPh>
    <rPh sb="3" eb="4">
      <t>クシ</t>
    </rPh>
    <rPh sb="5" eb="6">
      <t>サキ</t>
    </rPh>
    <phoneticPr fontId="1"/>
  </si>
  <si>
    <t>牧島字田ノ頭</t>
    <rPh sb="0" eb="2">
      <t>マキシマ</t>
    </rPh>
    <rPh sb="2" eb="3">
      <t>アザ</t>
    </rPh>
    <rPh sb="3" eb="4">
      <t>タ</t>
    </rPh>
    <rPh sb="5" eb="6">
      <t>アタマ</t>
    </rPh>
    <phoneticPr fontId="1"/>
  </si>
  <si>
    <t>牧島字牧向</t>
    <rPh sb="0" eb="2">
      <t>マキシマ</t>
    </rPh>
    <rPh sb="2" eb="3">
      <t>アザ</t>
    </rPh>
    <rPh sb="3" eb="4">
      <t>マキ</t>
    </rPh>
    <rPh sb="4" eb="5">
      <t>ム</t>
    </rPh>
    <phoneticPr fontId="1"/>
  </si>
  <si>
    <t>御所浦字大浦</t>
    <rPh sb="0" eb="3">
      <t>ゴショウラ</t>
    </rPh>
    <rPh sb="3" eb="4">
      <t>アザ</t>
    </rPh>
    <rPh sb="4" eb="6">
      <t>オオウラ</t>
    </rPh>
    <phoneticPr fontId="1"/>
  </si>
  <si>
    <t>御所浦字瀬戸目</t>
    <rPh sb="0" eb="3">
      <t>ゴショウラ</t>
    </rPh>
    <rPh sb="3" eb="4">
      <t>アザ</t>
    </rPh>
    <rPh sb="4" eb="6">
      <t>セト</t>
    </rPh>
    <rPh sb="6" eb="7">
      <t>メ</t>
    </rPh>
    <phoneticPr fontId="1"/>
  </si>
  <si>
    <t>牧島字ホウノ木</t>
    <rPh sb="0" eb="2">
      <t>マキシマ</t>
    </rPh>
    <rPh sb="2" eb="3">
      <t>アザ</t>
    </rPh>
    <rPh sb="6" eb="7">
      <t>キ</t>
    </rPh>
    <phoneticPr fontId="1"/>
  </si>
  <si>
    <t>浦字暮迫</t>
    <rPh sb="0" eb="1">
      <t>ウラ</t>
    </rPh>
    <rPh sb="1" eb="2">
      <t>アザ</t>
    </rPh>
    <rPh sb="2" eb="3">
      <t>ク</t>
    </rPh>
    <rPh sb="3" eb="4">
      <t>サコ</t>
    </rPh>
    <phoneticPr fontId="1"/>
  </si>
  <si>
    <t>河内字松之尾</t>
    <rPh sb="0" eb="2">
      <t>カワウチ</t>
    </rPh>
    <rPh sb="2" eb="3">
      <t>アザ</t>
    </rPh>
    <rPh sb="3" eb="4">
      <t>マツ</t>
    </rPh>
    <rPh sb="4" eb="5">
      <t>ノ</t>
    </rPh>
    <rPh sb="5" eb="6">
      <t>オ</t>
    </rPh>
    <phoneticPr fontId="1"/>
  </si>
  <si>
    <t>河内字竹之内</t>
    <rPh sb="0" eb="2">
      <t>カワウチ</t>
    </rPh>
    <rPh sb="2" eb="3">
      <t>アザ</t>
    </rPh>
    <rPh sb="3" eb="6">
      <t>タケノウチ</t>
    </rPh>
    <phoneticPr fontId="1"/>
  </si>
  <si>
    <t>馬場字村</t>
    <rPh sb="0" eb="2">
      <t>ババ</t>
    </rPh>
    <rPh sb="2" eb="3">
      <t>アザ</t>
    </rPh>
    <rPh sb="3" eb="4">
      <t>ムラ</t>
    </rPh>
    <phoneticPr fontId="1"/>
  </si>
  <si>
    <t>湯船原字玉川</t>
    <rPh sb="0" eb="1">
      <t>ユ</t>
    </rPh>
    <rPh sb="1" eb="2">
      <t>フネ</t>
    </rPh>
    <rPh sb="2" eb="3">
      <t>ハラ</t>
    </rPh>
    <rPh sb="3" eb="4">
      <t>アザ</t>
    </rPh>
    <rPh sb="4" eb="6">
      <t>タマガワ</t>
    </rPh>
    <phoneticPr fontId="1"/>
  </si>
  <si>
    <t>馬場字下平の口</t>
    <rPh sb="0" eb="2">
      <t>ババ</t>
    </rPh>
    <rPh sb="2" eb="3">
      <t>アザ</t>
    </rPh>
    <rPh sb="3" eb="4">
      <t>シモ</t>
    </rPh>
    <rPh sb="4" eb="5">
      <t>ヒラ</t>
    </rPh>
    <rPh sb="6" eb="7">
      <t>クチ</t>
    </rPh>
    <phoneticPr fontId="1"/>
  </si>
  <si>
    <t>古江字沖ノ瀬</t>
    <rPh sb="0" eb="2">
      <t>フルエ</t>
    </rPh>
    <rPh sb="2" eb="3">
      <t>アザ</t>
    </rPh>
    <rPh sb="3" eb="4">
      <t>オキ</t>
    </rPh>
    <rPh sb="5" eb="6">
      <t>セ</t>
    </rPh>
    <phoneticPr fontId="1"/>
  </si>
  <si>
    <t>湯船原字本丸</t>
    <rPh sb="0" eb="1">
      <t>ユ</t>
    </rPh>
    <rPh sb="1" eb="2">
      <t>フネ</t>
    </rPh>
    <rPh sb="2" eb="3">
      <t>ハラ</t>
    </rPh>
    <rPh sb="3" eb="4">
      <t>アザ</t>
    </rPh>
    <rPh sb="4" eb="6">
      <t>ホンマル</t>
    </rPh>
    <phoneticPr fontId="1"/>
  </si>
  <si>
    <t>河内字堤</t>
    <rPh sb="0" eb="2">
      <t>カワウチ</t>
    </rPh>
    <rPh sb="2" eb="3">
      <t>アザ</t>
    </rPh>
    <rPh sb="3" eb="4">
      <t>ツツミ</t>
    </rPh>
    <phoneticPr fontId="1"/>
  </si>
  <si>
    <t>古江字下平</t>
    <rPh sb="0" eb="2">
      <t>フルエ</t>
    </rPh>
    <rPh sb="2" eb="3">
      <t>アザ</t>
    </rPh>
    <rPh sb="3" eb="5">
      <t>シモヒラ</t>
    </rPh>
    <phoneticPr fontId="1"/>
  </si>
  <si>
    <t>古江字柱松</t>
    <rPh sb="0" eb="2">
      <t>フルエ</t>
    </rPh>
    <rPh sb="2" eb="3">
      <t>アザ</t>
    </rPh>
    <rPh sb="3" eb="4">
      <t>ハシラ</t>
    </rPh>
    <rPh sb="4" eb="5">
      <t>マツ</t>
    </rPh>
    <phoneticPr fontId="1"/>
  </si>
  <si>
    <t>河内字倉ケ岳</t>
    <rPh sb="0" eb="2">
      <t>カワウチ</t>
    </rPh>
    <rPh sb="2" eb="3">
      <t>アザ</t>
    </rPh>
    <rPh sb="3" eb="4">
      <t>クラ</t>
    </rPh>
    <rPh sb="5" eb="6">
      <t>タケ</t>
    </rPh>
    <phoneticPr fontId="1"/>
  </si>
  <si>
    <t>馬場字西竜の口</t>
    <rPh sb="0" eb="2">
      <t>ババ</t>
    </rPh>
    <rPh sb="2" eb="3">
      <t>アザ</t>
    </rPh>
    <rPh sb="3" eb="4">
      <t>ニシ</t>
    </rPh>
    <rPh sb="4" eb="5">
      <t>リュウ</t>
    </rPh>
    <rPh sb="6" eb="7">
      <t>クチ</t>
    </rPh>
    <phoneticPr fontId="1"/>
  </si>
  <si>
    <t>湯船原字大崎</t>
    <rPh sb="0" eb="1">
      <t>ユ</t>
    </rPh>
    <rPh sb="1" eb="2">
      <t>フネ</t>
    </rPh>
    <rPh sb="2" eb="3">
      <t>ハラ</t>
    </rPh>
    <rPh sb="3" eb="4">
      <t>アザ</t>
    </rPh>
    <rPh sb="4" eb="6">
      <t>オオサキ</t>
    </rPh>
    <phoneticPr fontId="1"/>
  </si>
  <si>
    <t>大宮地字高見</t>
    <rPh sb="0" eb="1">
      <t>オオ</t>
    </rPh>
    <rPh sb="1" eb="3">
      <t>ミヤジ</t>
    </rPh>
    <rPh sb="3" eb="4">
      <t>アザ</t>
    </rPh>
    <rPh sb="4" eb="6">
      <t>タカミ</t>
    </rPh>
    <phoneticPr fontId="1"/>
  </si>
  <si>
    <t>小宮地字城ノ平</t>
    <rPh sb="0" eb="1">
      <t>ショウ</t>
    </rPh>
    <rPh sb="1" eb="3">
      <t>ミヤジ</t>
    </rPh>
    <rPh sb="3" eb="4">
      <t>アザ</t>
    </rPh>
    <rPh sb="4" eb="5">
      <t>シロ</t>
    </rPh>
    <rPh sb="6" eb="7">
      <t>ヒラ</t>
    </rPh>
    <phoneticPr fontId="1"/>
  </si>
  <si>
    <t>志岐麟泉墓所か</t>
    <rPh sb="0" eb="2">
      <t>シキ</t>
    </rPh>
    <rPh sb="3" eb="4">
      <t>イズミ</t>
    </rPh>
    <rPh sb="4" eb="6">
      <t>ボショ</t>
    </rPh>
    <phoneticPr fontId="1"/>
  </si>
  <si>
    <t>大多尾字太田</t>
    <rPh sb="0" eb="3">
      <t>オオタオ</t>
    </rPh>
    <rPh sb="3" eb="4">
      <t>アザ</t>
    </rPh>
    <rPh sb="4" eb="6">
      <t>オオタ</t>
    </rPh>
    <phoneticPr fontId="1"/>
  </si>
  <si>
    <t>御領字釜の迫</t>
    <rPh sb="0" eb="2">
      <t>ゴリョウ</t>
    </rPh>
    <rPh sb="2" eb="3">
      <t>アザ</t>
    </rPh>
    <rPh sb="3" eb="4">
      <t>カマ</t>
    </rPh>
    <rPh sb="5" eb="6">
      <t>サコ</t>
    </rPh>
    <phoneticPr fontId="1"/>
  </si>
  <si>
    <t>御領字岩宗</t>
    <rPh sb="0" eb="2">
      <t>ゴリョウ</t>
    </rPh>
    <rPh sb="2" eb="3">
      <t>アザ</t>
    </rPh>
    <rPh sb="3" eb="4">
      <t>イワ</t>
    </rPh>
    <rPh sb="4" eb="5">
      <t>ムネ</t>
    </rPh>
    <phoneticPr fontId="1"/>
  </si>
  <si>
    <t>御領字堀</t>
    <rPh sb="0" eb="2">
      <t>ゴリョウ</t>
    </rPh>
    <rPh sb="2" eb="3">
      <t>アザ</t>
    </rPh>
    <rPh sb="3" eb="4">
      <t>ホリ</t>
    </rPh>
    <phoneticPr fontId="1"/>
  </si>
  <si>
    <t>御領字沖ノ畑</t>
    <rPh sb="0" eb="2">
      <t>ゴリョウ</t>
    </rPh>
    <rPh sb="2" eb="3">
      <t>アザ</t>
    </rPh>
    <rPh sb="3" eb="4">
      <t>オキ</t>
    </rPh>
    <rPh sb="5" eb="6">
      <t>ハタ</t>
    </rPh>
    <phoneticPr fontId="1"/>
  </si>
  <si>
    <t>御領字馬場</t>
    <rPh sb="0" eb="2">
      <t>ゴリョウ</t>
    </rPh>
    <rPh sb="2" eb="3">
      <t>アザ</t>
    </rPh>
    <rPh sb="3" eb="5">
      <t>ババ</t>
    </rPh>
    <phoneticPr fontId="1"/>
  </si>
  <si>
    <t>手野一丁目</t>
    <rPh sb="0" eb="1">
      <t>テ</t>
    </rPh>
    <rPh sb="1" eb="2">
      <t>ノ</t>
    </rPh>
    <rPh sb="2" eb="5">
      <t>イッチョウメ</t>
    </rPh>
    <phoneticPr fontId="1"/>
  </si>
  <si>
    <t>高浜南</t>
    <rPh sb="0" eb="2">
      <t>タカハマ</t>
    </rPh>
    <rPh sb="2" eb="3">
      <t>ミナミ</t>
    </rPh>
    <phoneticPr fontId="1"/>
  </si>
  <si>
    <t>下田</t>
    <rPh sb="0" eb="2">
      <t>シモダ</t>
    </rPh>
    <phoneticPr fontId="1"/>
  </si>
  <si>
    <t>天草市﨑津・今富の文化的景観</t>
    <rPh sb="0" eb="2">
      <t>アマクサ</t>
    </rPh>
    <rPh sb="2" eb="3">
      <t>シ</t>
    </rPh>
    <rPh sb="4" eb="5">
      <t>ツ</t>
    </rPh>
    <rPh sb="6" eb="7">
      <t>イマ</t>
    </rPh>
    <rPh sb="7" eb="8">
      <t>トミ</t>
    </rPh>
    <rPh sb="9" eb="11">
      <t>ブンカ</t>
    </rPh>
    <rPh sb="11" eb="12">
      <t>テキ</t>
    </rPh>
    <rPh sb="12" eb="14">
      <t>ケイカン</t>
    </rPh>
    <phoneticPr fontId="1"/>
  </si>
  <si>
    <t>宮野河内字越地</t>
    <rPh sb="0" eb="2">
      <t>ミヤノ</t>
    </rPh>
    <rPh sb="2" eb="4">
      <t>カワウチ</t>
    </rPh>
    <rPh sb="4" eb="5">
      <t>アザ</t>
    </rPh>
    <rPh sb="5" eb="6">
      <t>コシ</t>
    </rPh>
    <rPh sb="6" eb="7">
      <t>チ</t>
    </rPh>
    <phoneticPr fontId="1"/>
  </si>
  <si>
    <t>今富字鬼塚</t>
    <rPh sb="0" eb="1">
      <t>イマ</t>
    </rPh>
    <rPh sb="1" eb="2">
      <t>トミ</t>
    </rPh>
    <rPh sb="2" eb="3">
      <t>アザ</t>
    </rPh>
    <rPh sb="3" eb="4">
      <t>オニ</t>
    </rPh>
    <rPh sb="4" eb="5">
      <t>ツカ</t>
    </rPh>
    <phoneticPr fontId="1"/>
  </si>
  <si>
    <t>鉄筋ｺﾝｸﾘｰﾄ２階建、延べ床面積1,858.7㎡（うしぶか海彩館全体）平成9年4月1日開館　　土器・石器・漁業の歴史資料を複合施設の中に展示。
休館日：毎月第3火曜日、決算棚卸日、年末年始（12月31日～1月1日）</t>
    <rPh sb="30" eb="31">
      <t>ウミ</t>
    </rPh>
    <rPh sb="31" eb="32">
      <t>サイ</t>
    </rPh>
    <rPh sb="32" eb="33">
      <t>カン</t>
    </rPh>
    <rPh sb="33" eb="35">
      <t>ゼンタイ</t>
    </rPh>
    <rPh sb="85" eb="87">
      <t>ケッサン</t>
    </rPh>
    <rPh sb="87" eb="89">
      <t>タナオロシ</t>
    </rPh>
    <rPh sb="89" eb="90">
      <t>ビ</t>
    </rPh>
    <phoneticPr fontId="1"/>
  </si>
  <si>
    <t>棚底字宮崎</t>
    <rPh sb="0" eb="1">
      <t>タナ</t>
    </rPh>
    <rPh sb="1" eb="2">
      <t>ソコ</t>
    </rPh>
    <rPh sb="2" eb="3">
      <t>アザ</t>
    </rPh>
    <rPh sb="3" eb="5">
      <t>ミヤザキ</t>
    </rPh>
    <phoneticPr fontId="1"/>
  </si>
  <si>
    <t>　高さ3ｍ、幅4.5ｍの巨大なタコのモニュメント。今にも動き出しそうなほどにリアルな姿は人気のスポットとなっています。
　また、このモニュメントの隣には小さくかわいらしい「祈りダコ」があります。</t>
    <rPh sb="25" eb="26">
      <t>イマ</t>
    </rPh>
    <rPh sb="28" eb="29">
      <t>ウゴ</t>
    </rPh>
    <rPh sb="30" eb="31">
      <t>ダ</t>
    </rPh>
    <rPh sb="42" eb="43">
      <t>スガタ</t>
    </rPh>
    <rPh sb="44" eb="46">
      <t>ニンキ</t>
    </rPh>
    <rPh sb="73" eb="74">
      <t>トナリ</t>
    </rPh>
    <rPh sb="76" eb="77">
      <t>チイ</t>
    </rPh>
    <rPh sb="86" eb="87">
      <t>イノ</t>
    </rPh>
    <phoneticPr fontId="1"/>
  </si>
  <si>
    <t>所要時間：約1時間</t>
    <rPh sb="5" eb="6">
      <t>ヤク</t>
    </rPh>
    <phoneticPr fontId="1"/>
  </si>
  <si>
    <t>　四方を海に囲まれた天草には、熊本県でも有数の海水浴場が点在しています。波が穏やかで小さいお子様連れでも安心して遊べる海水浴場が多く、透明度も抜群です。</t>
    <rPh sb="26" eb="27">
      <t>バ</t>
    </rPh>
    <rPh sb="28" eb="30">
      <t>テンザイ</t>
    </rPh>
    <phoneticPr fontId="1"/>
  </si>
  <si>
    <t>　天草西海岸随一の景勝ポイントである十三仏公園からは、国の名勝・天然記念物の奇岩洞門が立ち並ぶ妙見浦を一望できます。また、公園内には与謝野鉄幹が「五足の靴」の旅後、昭和7年（1932年）に妻の晶子を連れ再来島したときに詠んだ歌が自然石に刻まれ、建立されています。</t>
    <rPh sb="63" eb="64">
      <t>ナイ</t>
    </rPh>
    <rPh sb="69" eb="71">
      <t>テッカン</t>
    </rPh>
    <phoneticPr fontId="1"/>
  </si>
  <si>
    <t>【市民会館】鉄筋ｺﾝｸﾘｰﾄ地上４階、地下１階、延べ床面積4,073㎡
昭和43年11月1日開館</t>
    <rPh sb="1" eb="3">
      <t>シミン</t>
    </rPh>
    <rPh sb="3" eb="5">
      <t>カイカン</t>
    </rPh>
    <rPh sb="14" eb="16">
      <t>チジョウ</t>
    </rPh>
    <rPh sb="17" eb="18">
      <t>カイ</t>
    </rPh>
    <rPh sb="19" eb="21">
      <t>チカ</t>
    </rPh>
    <rPh sb="22" eb="23">
      <t>カイ</t>
    </rPh>
    <rPh sb="46" eb="48">
      <t>カイカン</t>
    </rPh>
    <phoneticPr fontId="1"/>
  </si>
  <si>
    <t>【総合武道館】5階建、延べ床面積4,182㎡、昭和57年10月30日落成</t>
    <rPh sb="1" eb="3">
      <t>ソウゴウ</t>
    </rPh>
    <phoneticPr fontId="1"/>
  </si>
  <si>
    <t>佐伊津町明瀬　今釜新町3706</t>
    <rPh sb="0" eb="1">
      <t>サ</t>
    </rPh>
    <rPh sb="1" eb="2">
      <t>イ</t>
    </rPh>
    <rPh sb="2" eb="3">
      <t>ツ</t>
    </rPh>
    <rPh sb="3" eb="4">
      <t>マチ</t>
    </rPh>
    <rPh sb="4" eb="5">
      <t>ア</t>
    </rPh>
    <rPh sb="5" eb="6">
      <t>セ</t>
    </rPh>
    <rPh sb="7" eb="8">
      <t>イマ</t>
    </rPh>
    <rPh sb="8" eb="9">
      <t>カマ</t>
    </rPh>
    <rPh sb="9" eb="11">
      <t>シンマチ</t>
    </rPh>
    <phoneticPr fontId="1"/>
  </si>
  <si>
    <t>天草上島最大級の五輪塔　上津浦氏にゆかりのものか</t>
    <rPh sb="0" eb="2">
      <t>アマクサ</t>
    </rPh>
    <rPh sb="2" eb="4">
      <t>カミシマ</t>
    </rPh>
    <rPh sb="4" eb="6">
      <t>サイダイ</t>
    </rPh>
    <rPh sb="6" eb="7">
      <t>キュウ</t>
    </rPh>
    <rPh sb="8" eb="10">
      <t>ゴリン</t>
    </rPh>
    <rPh sb="10" eb="11">
      <t>トウ</t>
    </rPh>
    <rPh sb="12" eb="15">
      <t>コウツウラ</t>
    </rPh>
    <rPh sb="15" eb="16">
      <t>シ</t>
    </rPh>
    <phoneticPr fontId="1"/>
  </si>
  <si>
    <t>河浦町﨑津・今富</t>
    <rPh sb="0" eb="3">
      <t>カワウラマチ</t>
    </rPh>
    <rPh sb="3" eb="4">
      <t>キ</t>
    </rPh>
    <rPh sb="4" eb="5">
      <t>ツ</t>
    </rPh>
    <rPh sb="6" eb="7">
      <t>イマ</t>
    </rPh>
    <rPh sb="7" eb="8">
      <t>トミ</t>
    </rPh>
    <phoneticPr fontId="1"/>
  </si>
  <si>
    <t>牛深町</t>
    <rPh sb="0" eb="2">
      <t>ウシブカ</t>
    </rPh>
    <rPh sb="2" eb="3">
      <t>マチ</t>
    </rPh>
    <phoneticPr fontId="1"/>
  </si>
  <si>
    <t>料金：大人・中学生以上3,000円、小学生2,000円、幼児（2歳以上）1,000円</t>
    <rPh sb="3" eb="5">
      <t>オトナ</t>
    </rPh>
    <phoneticPr fontId="1"/>
  </si>
  <si>
    <t>（１）資料館・博物館等</t>
    <phoneticPr fontId="1"/>
  </si>
  <si>
    <t>所　在　地</t>
    <phoneticPr fontId="1"/>
  </si>
  <si>
    <t>縄文時代の沖ノ原貝塚出土品、江戸時代の漁具、生活用品等を展示。イルカの見える展示室。</t>
    <phoneticPr fontId="1"/>
  </si>
  <si>
    <t>天草キリシタン館</t>
    <phoneticPr fontId="1"/>
  </si>
  <si>
    <t>休館日：毎週火曜日（祝日の場合は翌平日）、年末年始（12月30日～1月1日）</t>
    <rPh sb="4" eb="6">
      <t>マイシュウ</t>
    </rPh>
    <rPh sb="6" eb="9">
      <t>カヨウビ</t>
    </rPh>
    <rPh sb="10" eb="12">
      <t>シュクジツ</t>
    </rPh>
    <rPh sb="13" eb="15">
      <t>バアイ</t>
    </rPh>
    <rPh sb="16" eb="17">
      <t>ヨク</t>
    </rPh>
    <rPh sb="17" eb="19">
      <t>ヘイジツ</t>
    </rPh>
    <phoneticPr fontId="1"/>
  </si>
  <si>
    <t>木造2階建、延べ床面積564㎡、平成20年4月1日開館</t>
    <phoneticPr fontId="1"/>
  </si>
  <si>
    <t>ホール701席、展示ホール、大会議室、小会議室3、和室１</t>
    <phoneticPr fontId="1"/>
  </si>
  <si>
    <t>鉄筋ｺﾝｸﾘｰﾄ造地上4階、地下1階、延べ床面積4,378㎡</t>
    <phoneticPr fontId="1"/>
  </si>
  <si>
    <t>昭和55年4月１日開館、下島開発総合センター併設（2～4階）、図書館を併設</t>
    <rPh sb="31" eb="34">
      <t>トショカン</t>
    </rPh>
    <rPh sb="35" eb="37">
      <t>ヘイセツ</t>
    </rPh>
    <phoneticPr fontId="1"/>
  </si>
  <si>
    <t>本渡</t>
    <phoneticPr fontId="1"/>
  </si>
  <si>
    <t>大矢遺跡</t>
    <rPh sb="0" eb="2">
      <t>オオヤ</t>
    </rPh>
    <rPh sb="2" eb="4">
      <t>イセキ</t>
    </rPh>
    <phoneticPr fontId="1"/>
  </si>
  <si>
    <t>メダリオン</t>
    <phoneticPr fontId="1"/>
  </si>
  <si>
    <t>国指定</t>
    <phoneticPr fontId="1"/>
  </si>
  <si>
    <t>国登録</t>
    <phoneticPr fontId="1"/>
  </si>
  <si>
    <t>国選定</t>
    <phoneticPr fontId="1"/>
  </si>
  <si>
    <t>県指定</t>
    <phoneticPr fontId="1"/>
  </si>
  <si>
    <t>市指定</t>
    <phoneticPr fontId="1"/>
  </si>
  <si>
    <t>国指定</t>
    <phoneticPr fontId="1"/>
  </si>
  <si>
    <t>国登録</t>
    <phoneticPr fontId="1"/>
  </si>
  <si>
    <t>県指定</t>
    <phoneticPr fontId="1"/>
  </si>
  <si>
    <t>市指定</t>
    <phoneticPr fontId="1"/>
  </si>
  <si>
    <t>サソリモドキ</t>
    <phoneticPr fontId="1"/>
  </si>
  <si>
    <t>深海町向山</t>
    <rPh sb="0" eb="3">
      <t>フカミマチ</t>
    </rPh>
    <rPh sb="3" eb="5">
      <t>ムコウヤマ</t>
    </rPh>
    <phoneticPr fontId="1"/>
  </si>
  <si>
    <t>国登録</t>
    <phoneticPr fontId="1"/>
  </si>
  <si>
    <t>国選定</t>
    <phoneticPr fontId="1"/>
  </si>
  <si>
    <t>県指定</t>
    <phoneticPr fontId="1"/>
  </si>
  <si>
    <t>市指定</t>
    <phoneticPr fontId="1"/>
  </si>
  <si>
    <t>上津浦字谷合</t>
    <rPh sb="0" eb="3">
      <t>コウツウラ</t>
    </rPh>
    <rPh sb="3" eb="4">
      <t>アザ</t>
    </rPh>
    <rPh sb="4" eb="5">
      <t>タニ</t>
    </rPh>
    <rPh sb="5" eb="6">
      <t>ア</t>
    </rPh>
    <phoneticPr fontId="1"/>
  </si>
  <si>
    <t>古代石器コレクション</t>
    <rPh sb="0" eb="2">
      <t>コダイ</t>
    </rPh>
    <rPh sb="2" eb="4">
      <t>セッキ</t>
    </rPh>
    <phoneticPr fontId="1"/>
  </si>
  <si>
    <t>正覚寺のナギ</t>
    <rPh sb="0" eb="3">
      <t>ショウガクジ</t>
    </rPh>
    <phoneticPr fontId="1"/>
  </si>
  <si>
    <t>松依姫碑</t>
    <rPh sb="0" eb="1">
      <t>マツ</t>
    </rPh>
    <rPh sb="1" eb="2">
      <t>ヨ</t>
    </rPh>
    <rPh sb="2" eb="3">
      <t>ヒメ</t>
    </rPh>
    <rPh sb="3" eb="4">
      <t>ヒ</t>
    </rPh>
    <phoneticPr fontId="1"/>
  </si>
  <si>
    <t>御所浦字飛龍山</t>
    <rPh sb="0" eb="2">
      <t>ゴショ</t>
    </rPh>
    <phoneticPr fontId="1"/>
  </si>
  <si>
    <t>国指定</t>
    <phoneticPr fontId="1"/>
  </si>
  <si>
    <t>国選定</t>
    <phoneticPr fontId="1"/>
  </si>
  <si>
    <t>市指定</t>
    <phoneticPr fontId="1"/>
  </si>
  <si>
    <t>ヒモヅル</t>
    <phoneticPr fontId="1"/>
  </si>
  <si>
    <t>下ノ門五輪塔</t>
    <rPh sb="0" eb="1">
      <t>シタ</t>
    </rPh>
    <rPh sb="2" eb="3">
      <t>モン</t>
    </rPh>
    <rPh sb="3" eb="6">
      <t>ゴリントウ</t>
    </rPh>
    <phoneticPr fontId="1"/>
  </si>
  <si>
    <t>横穴式石室</t>
    <rPh sb="0" eb="2">
      <t>ヨコアナ</t>
    </rPh>
    <rPh sb="2" eb="3">
      <t>シキ</t>
    </rPh>
    <rPh sb="3" eb="4">
      <t>イシ</t>
    </rPh>
    <rPh sb="4" eb="5">
      <t>シツ</t>
    </rPh>
    <phoneticPr fontId="1"/>
  </si>
  <si>
    <t>高浜、下田</t>
    <rPh sb="0" eb="2">
      <t>タカハマ</t>
    </rPh>
    <rPh sb="3" eb="5">
      <t>シモダ</t>
    </rPh>
    <phoneticPr fontId="1"/>
  </si>
  <si>
    <t>国指定</t>
    <phoneticPr fontId="1"/>
  </si>
  <si>
    <t>国選定</t>
    <phoneticPr fontId="1"/>
  </si>
  <si>
    <t>県指定</t>
    <phoneticPr fontId="1"/>
  </si>
  <si>
    <t>高浜焼色絵鳥爪文六稜大皿　二揃</t>
    <rPh sb="0" eb="2">
      <t>タカハマ</t>
    </rPh>
    <rPh sb="2" eb="3">
      <t>ヤ</t>
    </rPh>
    <rPh sb="3" eb="5">
      <t>イロエ</t>
    </rPh>
    <rPh sb="5" eb="6">
      <t>ドリ</t>
    </rPh>
    <rPh sb="6" eb="7">
      <t>ツメ</t>
    </rPh>
    <rPh sb="7" eb="8">
      <t>モン</t>
    </rPh>
    <rPh sb="8" eb="9">
      <t>ロク</t>
    </rPh>
    <rPh sb="9" eb="10">
      <t>リョウ</t>
    </rPh>
    <rPh sb="10" eb="11">
      <t>オオ</t>
    </rPh>
    <rPh sb="11" eb="12">
      <t>サラ</t>
    </rPh>
    <rPh sb="13" eb="14">
      <t>ニ</t>
    </rPh>
    <rPh sb="14" eb="15">
      <t>ソロ</t>
    </rPh>
    <phoneticPr fontId="1"/>
  </si>
  <si>
    <t>高浜焼色絵牡丹文花生</t>
    <rPh sb="0" eb="2">
      <t>タカハマ</t>
    </rPh>
    <rPh sb="2" eb="3">
      <t>ヤ</t>
    </rPh>
    <rPh sb="3" eb="5">
      <t>イロエ</t>
    </rPh>
    <rPh sb="5" eb="7">
      <t>ボタン</t>
    </rPh>
    <rPh sb="7" eb="8">
      <t>ブン</t>
    </rPh>
    <rPh sb="8" eb="9">
      <t>ハナ</t>
    </rPh>
    <rPh sb="9" eb="10">
      <t>ウ</t>
    </rPh>
    <phoneticPr fontId="1"/>
  </si>
  <si>
    <t>下田南</t>
    <rPh sb="0" eb="2">
      <t>シモダ</t>
    </rPh>
    <rPh sb="2" eb="3">
      <t>ミナミ</t>
    </rPh>
    <phoneticPr fontId="1"/>
  </si>
  <si>
    <t>旅館白磯　本館</t>
    <rPh sb="0" eb="2">
      <t>リョカン</t>
    </rPh>
    <rPh sb="2" eb="3">
      <t>シロ</t>
    </rPh>
    <rPh sb="3" eb="4">
      <t>イソ</t>
    </rPh>
    <rPh sb="5" eb="7">
      <t>ホンカン</t>
    </rPh>
    <phoneticPr fontId="1"/>
  </si>
  <si>
    <t>木造一部鉄筋ｺﾝｸﾘｰﾄ造2階建、瓦葺、建築面積456㎡</t>
    <rPh sb="0" eb="2">
      <t>モクゾウ</t>
    </rPh>
    <rPh sb="2" eb="4">
      <t>イチブ</t>
    </rPh>
    <rPh sb="4" eb="6">
      <t>テッキン</t>
    </rPh>
    <rPh sb="12" eb="13">
      <t>ゾウ</t>
    </rPh>
    <rPh sb="14" eb="16">
      <t>カイダ</t>
    </rPh>
    <rPh sb="17" eb="18">
      <t>カワラ</t>
    </rPh>
    <rPh sb="18" eb="19">
      <t>ブキ</t>
    </rPh>
    <rPh sb="20" eb="22">
      <t>ケンチク</t>
    </rPh>
    <rPh sb="22" eb="24">
      <t>メンセキ</t>
    </rPh>
    <phoneticPr fontId="1"/>
  </si>
  <si>
    <t>旅館白磯　離座敷</t>
    <rPh sb="0" eb="2">
      <t>リョカン</t>
    </rPh>
    <rPh sb="2" eb="3">
      <t>シロ</t>
    </rPh>
    <rPh sb="3" eb="4">
      <t>イソ</t>
    </rPh>
    <rPh sb="5" eb="6">
      <t>ハナ</t>
    </rPh>
    <rPh sb="6" eb="8">
      <t>ザシキ</t>
    </rPh>
    <phoneticPr fontId="1"/>
  </si>
  <si>
    <t>木造一部2階建、瓦葺、建築面積219㎡</t>
    <rPh sb="0" eb="2">
      <t>モクゾウ</t>
    </rPh>
    <rPh sb="2" eb="4">
      <t>イチブ</t>
    </rPh>
    <rPh sb="5" eb="7">
      <t>カイダ</t>
    </rPh>
    <rPh sb="8" eb="9">
      <t>カワラ</t>
    </rPh>
    <rPh sb="9" eb="10">
      <t>ブキ</t>
    </rPh>
    <rPh sb="11" eb="13">
      <t>ケンチク</t>
    </rPh>
    <rPh sb="13" eb="15">
      <t>メンセキ</t>
    </rPh>
    <phoneticPr fontId="1"/>
  </si>
  <si>
    <t>旅館白磯　倉庫</t>
    <rPh sb="0" eb="2">
      <t>リョカン</t>
    </rPh>
    <rPh sb="2" eb="3">
      <t>シロ</t>
    </rPh>
    <rPh sb="3" eb="4">
      <t>イソ</t>
    </rPh>
    <rPh sb="5" eb="7">
      <t>ソウコ</t>
    </rPh>
    <phoneticPr fontId="1"/>
  </si>
  <si>
    <t>木造2階建、瓦葺、建築面積74㎡</t>
    <rPh sb="0" eb="2">
      <t>モクゾウ</t>
    </rPh>
    <rPh sb="3" eb="5">
      <t>カイダ</t>
    </rPh>
    <rPh sb="6" eb="7">
      <t>カワラ</t>
    </rPh>
    <rPh sb="7" eb="8">
      <t>ブキ</t>
    </rPh>
    <rPh sb="9" eb="11">
      <t>ケンチク</t>
    </rPh>
    <rPh sb="11" eb="13">
      <t>メンセキ</t>
    </rPh>
    <phoneticPr fontId="1"/>
  </si>
  <si>
    <t>平成24年9月19日　追加選定</t>
    <rPh sb="0" eb="2">
      <t>ヘイセイ</t>
    </rPh>
    <rPh sb="4" eb="5">
      <t>ネン</t>
    </rPh>
    <rPh sb="6" eb="7">
      <t>ツキ</t>
    </rPh>
    <rPh sb="9" eb="10">
      <t>ヒ</t>
    </rPh>
    <rPh sb="11" eb="13">
      <t>ツイカ</t>
    </rPh>
    <rPh sb="13" eb="15">
      <t>センテイ</t>
    </rPh>
    <phoneticPr fontId="1"/>
  </si>
  <si>
    <t>県指定</t>
    <phoneticPr fontId="1"/>
  </si>
  <si>
    <t>市指定</t>
    <phoneticPr fontId="1"/>
  </si>
  <si>
    <r>
      <t>　☎23-5353</t>
    </r>
    <r>
      <rPr>
        <sz val="6"/>
        <rFont val="ＭＳ Ｐ明朝"/>
        <family val="1"/>
        <charset val="128"/>
      </rPr>
      <t>（本渡歴史）</t>
    </r>
    <rPh sb="10" eb="12">
      <t>ホンド</t>
    </rPh>
    <rPh sb="12" eb="14">
      <t>レキシ</t>
    </rPh>
    <phoneticPr fontId="1"/>
  </si>
  <si>
    <t>【体育館】延床面積2,406㎡、平成26年3月28日落成</t>
    <rPh sb="1" eb="4">
      <t>タイイクカン</t>
    </rPh>
    <rPh sb="5" eb="7">
      <t>ノベユカ</t>
    </rPh>
    <rPh sb="7" eb="9">
      <t>メンセキ</t>
    </rPh>
    <rPh sb="16" eb="18">
      <t>ヘイセイ</t>
    </rPh>
    <rPh sb="20" eb="21">
      <t>ネン</t>
    </rPh>
    <rPh sb="22" eb="23">
      <t>ガツ</t>
    </rPh>
    <rPh sb="25" eb="26">
      <t>ニチ</t>
    </rPh>
    <rPh sb="26" eb="28">
      <t>ラクセイ</t>
    </rPh>
    <phoneticPr fontId="1"/>
  </si>
  <si>
    <t>営業時間：9：00～17：00（最終入館は16：30まで）</t>
    <rPh sb="16" eb="18">
      <t>サイシュウ</t>
    </rPh>
    <phoneticPr fontId="1"/>
  </si>
  <si>
    <t>天草コレジヨ館</t>
    <phoneticPr fontId="1"/>
  </si>
  <si>
    <t>営業時間：8：30～17：00（最終入館は16：30まで）</t>
    <rPh sb="16" eb="18">
      <t>サイシュウ</t>
    </rPh>
    <phoneticPr fontId="1"/>
  </si>
  <si>
    <t>休館日：毎週木曜日（祝日の場合は翌平日）、12月30日～1月1日</t>
    <rPh sb="4" eb="6">
      <t>マイシュウ</t>
    </rPh>
    <rPh sb="6" eb="9">
      <t>モクヨウビ</t>
    </rPh>
    <rPh sb="10" eb="12">
      <t>シュクジツ</t>
    </rPh>
    <rPh sb="13" eb="15">
      <t>バアイ</t>
    </rPh>
    <rPh sb="16" eb="17">
      <t>ヨク</t>
    </rPh>
    <rPh sb="17" eb="19">
      <t>ヘイジツ</t>
    </rPh>
    <phoneticPr fontId="1"/>
  </si>
  <si>
    <t>　キリスト教解禁後、天草で最も早く建てられた教会。現在の教会は、昭和8年（1933年）天草への伝道に生涯を捧げたフランス人宣教師ガルニエ神父が地元信者と協力し建立。山間に静かにたたずむロマネスク様式の白亜の教会です。</t>
    <rPh sb="10" eb="12">
      <t>アマクサ</t>
    </rPh>
    <rPh sb="13" eb="14">
      <t>モット</t>
    </rPh>
    <rPh sb="15" eb="16">
      <t>ハヤ</t>
    </rPh>
    <rPh sb="17" eb="18">
      <t>タ</t>
    </rPh>
    <rPh sb="22" eb="24">
      <t>キョウカイ</t>
    </rPh>
    <rPh sb="25" eb="27">
      <t>ゲンザイ</t>
    </rPh>
    <rPh sb="28" eb="30">
      <t>キョウカイ</t>
    </rPh>
    <rPh sb="47" eb="49">
      <t>デンドウ</t>
    </rPh>
    <rPh sb="60" eb="61">
      <t>ジン</t>
    </rPh>
    <rPh sb="61" eb="64">
      <t>センキョウシ</t>
    </rPh>
    <rPh sb="73" eb="75">
      <t>シンジャ</t>
    </rPh>
    <rPh sb="103" eb="105">
      <t>キョウカイ</t>
    </rPh>
    <phoneticPr fontId="1"/>
  </si>
  <si>
    <t>天草ロザリオ館</t>
    <phoneticPr fontId="1"/>
  </si>
  <si>
    <t>休館日：毎週水曜日（祝日の場合は翌平日）、12月30日～1月1日</t>
    <rPh sb="6" eb="7">
      <t>ミズ</t>
    </rPh>
    <rPh sb="10" eb="12">
      <t>シュクジツ</t>
    </rPh>
    <rPh sb="13" eb="15">
      <t>バアイ</t>
    </rPh>
    <rPh sb="16" eb="17">
      <t>ヨク</t>
    </rPh>
    <rPh sb="17" eb="19">
      <t>ヘイジツ</t>
    </rPh>
    <phoneticPr fontId="1"/>
  </si>
  <si>
    <t>休館日：毎週火曜日（祝日の場合は翌平日）、12月30日～1月1日</t>
    <rPh sb="6" eb="9">
      <t>カヨウビ</t>
    </rPh>
    <rPh sb="10" eb="12">
      <t>シュクジツ</t>
    </rPh>
    <rPh sb="13" eb="15">
      <t>バアイ</t>
    </rPh>
    <rPh sb="16" eb="17">
      <t>ヨク</t>
    </rPh>
    <rPh sb="17" eb="19">
      <t>ヘイジツ</t>
    </rPh>
    <phoneticPr fontId="1"/>
  </si>
  <si>
    <t>　天草市五和町の通詞島沖合には、約200頭の野生のミナミハンドウイルカが生息しており、一年中高い確率で野生のイルカを間近で見ることができます。春先から初夏にかけては、赤ちゃんイルカが見られるチャンスも！
　荒天で出航できない場合や船が苦手な方は、天草市イルカセンター内でVR（バーチャルリアリティ）によるイルカウォッチングの疑似体験をどうぞ。</t>
    <rPh sb="36" eb="38">
      <t>セイソク</t>
    </rPh>
    <rPh sb="46" eb="47">
      <t>タカ</t>
    </rPh>
    <rPh sb="71" eb="73">
      <t>ハルサキ</t>
    </rPh>
    <rPh sb="76" eb="77">
      <t>ナツ</t>
    </rPh>
    <rPh sb="83" eb="84">
      <t>アカ</t>
    </rPh>
    <rPh sb="91" eb="92">
      <t>ミ</t>
    </rPh>
    <rPh sb="103" eb="105">
      <t>コウテン</t>
    </rPh>
    <rPh sb="106" eb="108">
      <t>シュッコウ</t>
    </rPh>
    <rPh sb="112" eb="114">
      <t>バアイ</t>
    </rPh>
    <rPh sb="115" eb="116">
      <t>フネ</t>
    </rPh>
    <rPh sb="117" eb="119">
      <t>ニガテ</t>
    </rPh>
    <rPh sb="120" eb="121">
      <t>カタ</t>
    </rPh>
    <rPh sb="123" eb="126">
      <t>アマクサシ</t>
    </rPh>
    <rPh sb="133" eb="134">
      <t>ナイ</t>
    </rPh>
    <rPh sb="162" eb="164">
      <t>ギジ</t>
    </rPh>
    <rPh sb="164" eb="166">
      <t>タイケン</t>
    </rPh>
    <phoneticPr fontId="1"/>
  </si>
  <si>
    <t>URL：https://blue-marine-srv.co.jp/</t>
    <phoneticPr fontId="1"/>
  </si>
  <si>
    <t>天草の遺跡出土品や民俗資料を収蔵展示。常設展、特別展。
休館日：毎週月曜日（月曜日が祝日の場合その日以降祝日でない日）、年末年始(12/29～1/3)</t>
    <rPh sb="45" eb="47">
      <t>バアイ</t>
    </rPh>
    <rPh sb="49" eb="50">
      <t>ヒ</t>
    </rPh>
    <rPh sb="50" eb="52">
      <t>イコウ</t>
    </rPh>
    <rPh sb="52" eb="54">
      <t>シュクジツ</t>
    </rPh>
    <phoneticPr fontId="1"/>
  </si>
  <si>
    <t>木造平屋建、延べ床面積202㎡、平成19年4月1日開館
天草の歴史民俗資料を収蔵展示。　　　　　
休館日：土･日曜日、祝日、年末年始(12/29～1/3)　※現在休館中</t>
    <phoneticPr fontId="1"/>
  </si>
  <si>
    <t>木造平屋建、延べ床面積363㎡、平成4年5月2日開館
棚底城跡出土遺物、古書等の歴史資料や漁具農具の民俗資料を収蔵展示。
休館日：土･日、祝日、年末年始(12/29～1/3)   ※現在休館中</t>
    <rPh sb="91" eb="93">
      <t>ゲンザイ</t>
    </rPh>
    <rPh sb="93" eb="95">
      <t>キュウカン</t>
    </rPh>
    <rPh sb="95" eb="96">
      <t>チュウ</t>
    </rPh>
    <phoneticPr fontId="1"/>
  </si>
  <si>
    <t>休館日：土･日曜日、祝日、年末年始(12/29～1/3)　※現在休館中</t>
    <rPh sb="30" eb="32">
      <t>ゲンザイ</t>
    </rPh>
    <rPh sb="32" eb="34">
      <t>キュウカン</t>
    </rPh>
    <rPh sb="34" eb="35">
      <t>チュウ</t>
    </rPh>
    <phoneticPr fontId="1"/>
  </si>
  <si>
    <t>休館日：毎週月曜日（月曜日が祝日の場合その日以降祝日でない日）、年末年始(12/29～1/3)</t>
    <rPh sb="21" eb="22">
      <t>ヒ</t>
    </rPh>
    <phoneticPr fontId="1"/>
  </si>
  <si>
    <t>１階：天草の伝統工芸体験室（手まり、土人形、凧、押し絵、陶芸、竹細工） 
2階：展示室。　休館日：毎週月曜日（月曜日が祝日の場合その日以降祝日でない日）、休日の翌日（その日が日曜日にあたるときはその翌日）、年末年始（12月29日～1月3日）</t>
    <rPh sb="31" eb="32">
      <t>タケ</t>
    </rPh>
    <rPh sb="32" eb="34">
      <t>ザイク</t>
    </rPh>
    <rPh sb="66" eb="67">
      <t>ヒ</t>
    </rPh>
    <rPh sb="77" eb="79">
      <t>キュウジツ</t>
    </rPh>
    <rPh sb="80" eb="82">
      <t>ヨクジツ</t>
    </rPh>
    <rPh sb="85" eb="86">
      <t>ヒ</t>
    </rPh>
    <rPh sb="87" eb="90">
      <t>ニチヨウビ</t>
    </rPh>
    <rPh sb="99" eb="101">
      <t>ヨクジツ</t>
    </rPh>
    <phoneticPr fontId="1"/>
  </si>
  <si>
    <t>﨑津資料館みなと屋</t>
    <rPh sb="0" eb="1">
      <t>サキ</t>
    </rPh>
    <rPh sb="1" eb="2">
      <t>ツ</t>
    </rPh>
    <rPh sb="2" eb="5">
      <t>シリョウカン</t>
    </rPh>
    <rPh sb="8" eb="9">
      <t>ヤ</t>
    </rPh>
    <phoneticPr fontId="11"/>
  </si>
  <si>
    <t>河浦町﨑津463
　☎75-9911</t>
    <rPh sb="0" eb="3">
      <t>カワウラマチ</t>
    </rPh>
    <rPh sb="3" eb="4">
      <t>サキ</t>
    </rPh>
    <rPh sb="4" eb="5">
      <t>ツ</t>
    </rPh>
    <phoneticPr fontId="1"/>
  </si>
  <si>
    <r>
      <t>有明町下津浦
3001‐9
　☎53-1111</t>
    </r>
    <r>
      <rPr>
        <sz val="6"/>
        <rFont val="ＭＳ Ｐ明朝"/>
        <family val="1"/>
        <charset val="128"/>
      </rPr>
      <t>（有明支所）</t>
    </r>
    <phoneticPr fontId="1"/>
  </si>
  <si>
    <r>
      <t>倉岳町棚底
1786-4
　☎23-5353</t>
    </r>
    <r>
      <rPr>
        <sz val="6"/>
        <rFont val="ＭＳ Ｐ明朝"/>
        <family val="1"/>
        <charset val="128"/>
      </rPr>
      <t>（本渡歴史）</t>
    </r>
    <phoneticPr fontId="1"/>
  </si>
  <si>
    <t>船之尾町19-52
　☎22-3845</t>
    <rPh sb="0" eb="1">
      <t>フネ</t>
    </rPh>
    <rPh sb="1" eb="2">
      <t>ユキ</t>
    </rPh>
    <rPh sb="2" eb="3">
      <t>オ</t>
    </rPh>
    <phoneticPr fontId="1"/>
  </si>
  <si>
    <t>河浦町白木河内
175-13
　☎76-0388</t>
    <rPh sb="0" eb="3">
      <t>カワウラマチ</t>
    </rPh>
    <rPh sb="3" eb="4">
      <t>シロ</t>
    </rPh>
    <rPh sb="4" eb="5">
      <t>キ</t>
    </rPh>
    <rPh sb="5" eb="7">
      <t>カワチ</t>
    </rPh>
    <phoneticPr fontId="1"/>
  </si>
  <si>
    <t>牛深町2286-116
　☎73-3818</t>
    <phoneticPr fontId="11"/>
  </si>
  <si>
    <t>東町3
　☎ 22-4125</t>
    <phoneticPr fontId="11"/>
  </si>
  <si>
    <t>　☎ 73-4191</t>
    <phoneticPr fontId="1"/>
  </si>
  <si>
    <t>料金：大人100円、団体20人以上で2割引き</t>
    <rPh sb="3" eb="5">
      <t>オトナ</t>
    </rPh>
    <rPh sb="8" eb="9">
      <t>エン</t>
    </rPh>
    <rPh sb="10" eb="12">
      <t>ダンタイ</t>
    </rPh>
    <rPh sb="14" eb="15">
      <t>ニン</t>
    </rPh>
    <rPh sb="15" eb="17">
      <t>イジョウ</t>
    </rPh>
    <rPh sb="19" eb="21">
      <t>ワリビ</t>
    </rPh>
    <phoneticPr fontId="1"/>
  </si>
  <si>
    <t>　7月下旬から9月下旬に開催される天草ほんどハイヤ祭りは、天草二大ハイヤの一つとして夏の風物詩となっています。園児によるかわいい「子ハイヤ」で幕開け、花火大会も開催。 街中が熱気に包まれ、活気に溢れるメインイベントの道中総踊りでは、総勢2,500名が参加し、色鮮やかな衣装や山車で見る人を楽しませてくれます。</t>
    <rPh sb="2" eb="3">
      <t>ガツ</t>
    </rPh>
    <rPh sb="3" eb="5">
      <t>ゲジュン</t>
    </rPh>
    <rPh sb="8" eb="9">
      <t>ガツ</t>
    </rPh>
    <rPh sb="9" eb="11">
      <t>ゲジュン</t>
    </rPh>
    <rPh sb="12" eb="14">
      <t>カイサイ</t>
    </rPh>
    <rPh sb="17" eb="19">
      <t>アマクサ</t>
    </rPh>
    <rPh sb="25" eb="26">
      <t>マツ</t>
    </rPh>
    <rPh sb="55" eb="57">
      <t>エンジ</t>
    </rPh>
    <rPh sb="65" eb="66">
      <t>コ</t>
    </rPh>
    <rPh sb="71" eb="73">
      <t>マクア</t>
    </rPh>
    <rPh sb="75" eb="77">
      <t>ハナビ</t>
    </rPh>
    <rPh sb="77" eb="79">
      <t>タイカイ</t>
    </rPh>
    <rPh sb="80" eb="82">
      <t>カイサイ</t>
    </rPh>
    <phoneticPr fontId="1"/>
  </si>
  <si>
    <r>
      <t>世界文化遺産「長崎と天草地方の潜伏キリシタン関連遺産」の</t>
    </r>
    <r>
      <rPr>
        <sz val="11"/>
        <color indexed="8"/>
        <rFont val="ＭＳ Ｐ明朝"/>
        <family val="1"/>
        <charset val="128"/>
      </rPr>
      <t>構成資産「天草の﨑津集落」</t>
    </r>
    <rPh sb="0" eb="2">
      <t>セカイ</t>
    </rPh>
    <rPh sb="2" eb="4">
      <t>ブンカ</t>
    </rPh>
    <rPh sb="4" eb="6">
      <t>イサン</t>
    </rPh>
    <rPh sb="7" eb="9">
      <t>ナガサキ</t>
    </rPh>
    <rPh sb="10" eb="12">
      <t>アマクサ</t>
    </rPh>
    <rPh sb="12" eb="14">
      <t>チホウ</t>
    </rPh>
    <rPh sb="15" eb="17">
      <t>センプク</t>
    </rPh>
    <rPh sb="22" eb="24">
      <t>カンレン</t>
    </rPh>
    <rPh sb="24" eb="26">
      <t>イサン</t>
    </rPh>
    <rPh sb="28" eb="30">
      <t>コウセイ</t>
    </rPh>
    <rPh sb="30" eb="32">
      <t>シサン</t>
    </rPh>
    <rPh sb="33" eb="35">
      <t>アマクサ</t>
    </rPh>
    <rPh sb="36" eb="38">
      <t>サキツ</t>
    </rPh>
    <rPh sb="38" eb="40">
      <t>シュウラク</t>
    </rPh>
    <phoneticPr fontId="1"/>
  </si>
  <si>
    <r>
      <t>　江戸</t>
    </r>
    <r>
      <rPr>
        <sz val="11"/>
        <color indexed="8"/>
        <rFont val="ＭＳ Ｐ明朝"/>
        <family val="1"/>
        <charset val="128"/>
      </rPr>
      <t>時代の</t>
    </r>
    <r>
      <rPr>
        <sz val="11"/>
        <rFont val="ＭＳ Ｐ明朝"/>
        <family val="1"/>
        <charset val="128"/>
      </rPr>
      <t>潜伏キリシタンの暮らしや信仰を伝える資料を展示しています。なかでも、ご先祖が潜伏キリシタンだった家の屋根裏に今でも残る「隠れ部屋」を再現したジオラマや、「経消しの壺」、キリシタンの家系に代々伝えられてきた「信心具」などは見ごたえがあります。大画面映像による「祈りの里天草キリシタンのあゆみ」も必見です。</t>
    </r>
    <rPh sb="3" eb="5">
      <t>ジダイ</t>
    </rPh>
    <rPh sb="96" eb="98">
      <t>カケイ</t>
    </rPh>
    <rPh sb="99" eb="101">
      <t>ダイダイ</t>
    </rPh>
    <rPh sb="101" eb="102">
      <t>ツタ</t>
    </rPh>
    <phoneticPr fontId="1"/>
  </si>
  <si>
    <r>
      <t>問：道の駅 天草市イルカセンター　☎0969-33-</t>
    </r>
    <r>
      <rPr>
        <sz val="11"/>
        <color indexed="8"/>
        <rFont val="ＭＳ Ｐ明朝"/>
        <family val="1"/>
        <charset val="128"/>
      </rPr>
      <t>1600</t>
    </r>
    <rPh sb="2" eb="3">
      <t>ミチ</t>
    </rPh>
    <rPh sb="4" eb="5">
      <t>エキ</t>
    </rPh>
    <rPh sb="8" eb="9">
      <t>シ</t>
    </rPh>
    <phoneticPr fontId="1"/>
  </si>
  <si>
    <t>　天草西海岸地域は、東シナ海に沈む美しい夕日を見ることができる、絶好の夕日鑑賞スポットとして知られています。天草市では、このスポットの中から、特に優れた８ヵ所を“天草夕陽八景”として選定しています。</t>
    <rPh sb="1" eb="3">
      <t>アマクサ</t>
    </rPh>
    <rPh sb="3" eb="6">
      <t>ニシカイガン</t>
    </rPh>
    <rPh sb="6" eb="8">
      <t>チイキ</t>
    </rPh>
    <rPh sb="10" eb="14">
      <t>ヒガシシナカイ</t>
    </rPh>
    <rPh sb="15" eb="16">
      <t>シズ</t>
    </rPh>
    <rPh sb="17" eb="18">
      <t>ウツク</t>
    </rPh>
    <rPh sb="21" eb="22">
      <t>ニチ</t>
    </rPh>
    <rPh sb="23" eb="24">
      <t>ミ</t>
    </rPh>
    <rPh sb="32" eb="34">
      <t>ゼッコウ</t>
    </rPh>
    <rPh sb="36" eb="37">
      <t>ニチ</t>
    </rPh>
    <rPh sb="37" eb="39">
      <t>カンショウ</t>
    </rPh>
    <rPh sb="46" eb="47">
      <t>シ</t>
    </rPh>
    <rPh sb="54" eb="57">
      <t>アマクサシ</t>
    </rPh>
    <rPh sb="67" eb="68">
      <t>ナカ</t>
    </rPh>
    <rPh sb="71" eb="72">
      <t>トク</t>
    </rPh>
    <rPh sb="73" eb="74">
      <t>スグ</t>
    </rPh>
    <rPh sb="78" eb="79">
      <t>ショ</t>
    </rPh>
    <rPh sb="81" eb="83">
      <t>アマクサ</t>
    </rPh>
    <rPh sb="83" eb="85">
      <t>ユウヒ</t>
    </rPh>
    <phoneticPr fontId="1"/>
  </si>
  <si>
    <t>〇 下田の夕陽　　　　　　 〇 拝瀬・鳴瀬の夕陽　　　</t>
    <rPh sb="2" eb="4">
      <t>シモダ</t>
    </rPh>
    <rPh sb="5" eb="7">
      <t>ユウヒ</t>
    </rPh>
    <phoneticPr fontId="1"/>
  </si>
  <si>
    <t>〇 十三仏公園の夕陽　　〇 魚貫・黒石の夕陽</t>
    <rPh sb="2" eb="4">
      <t>ジュウサン</t>
    </rPh>
    <rPh sb="4" eb="5">
      <t>ブツ</t>
    </rPh>
    <rPh sb="5" eb="7">
      <t>コウエン</t>
    </rPh>
    <rPh sb="8" eb="10">
      <t>ユウヒ</t>
    </rPh>
    <rPh sb="14" eb="15">
      <t>サカナ</t>
    </rPh>
    <rPh sb="15" eb="16">
      <t>ヌ</t>
    </rPh>
    <rPh sb="17" eb="19">
      <t>クロイシ</t>
    </rPh>
    <rPh sb="20" eb="22">
      <t>ユウヒ</t>
    </rPh>
    <phoneticPr fontId="1"/>
  </si>
  <si>
    <t>〇 大ヶ瀬の夕陽 　　　　　〇 遠見山公園の夕陽</t>
    <rPh sb="2" eb="3">
      <t>ダイ</t>
    </rPh>
    <rPh sb="4" eb="5">
      <t>セ</t>
    </rPh>
    <rPh sb="6" eb="8">
      <t>ユウヒ</t>
    </rPh>
    <rPh sb="16" eb="17">
      <t>トオ</t>
    </rPh>
    <rPh sb="17" eb="18">
      <t>ミ</t>
    </rPh>
    <rPh sb="18" eb="19">
      <t>ヤマ</t>
    </rPh>
    <rPh sb="19" eb="21">
      <t>コウエン</t>
    </rPh>
    <rPh sb="22" eb="24">
      <t>ユウヒ</t>
    </rPh>
    <phoneticPr fontId="1"/>
  </si>
  <si>
    <t>〇 マリア像の夕陽　　　　 〇 小森海岸の夕陽</t>
    <rPh sb="16" eb="18">
      <t>コモリ</t>
    </rPh>
    <rPh sb="18" eb="20">
      <t>カイガン</t>
    </rPh>
    <rPh sb="21" eb="23">
      <t>ユウヒ</t>
    </rPh>
    <phoneticPr fontId="1"/>
  </si>
  <si>
    <r>
      <t>　風光明媚な天草西海岸の景勝ポイントで、青く透きとおり奇岩の続く天草灘の水平線に沈む夕日</t>
    </r>
    <r>
      <rPr>
        <sz val="11"/>
        <color indexed="8"/>
        <rFont val="ＭＳ Ｐ明朝"/>
        <family val="1"/>
        <charset val="128"/>
      </rPr>
      <t>は日本の夕陽百選の一つにも選ばれています。</t>
    </r>
    <rPh sb="43" eb="44">
      <t>ニチ</t>
    </rPh>
    <rPh sb="48" eb="50">
      <t>ユウヒ</t>
    </rPh>
    <rPh sb="53" eb="54">
      <t>ヒト</t>
    </rPh>
    <phoneticPr fontId="1"/>
  </si>
  <si>
    <r>
      <t>・ えびすビーチ（倉岳）　　　</t>
    </r>
    <r>
      <rPr>
        <sz val="6"/>
        <color indexed="8"/>
        <rFont val="ＭＳ Ｐ明朝"/>
        <family val="1"/>
        <charset val="128"/>
      </rPr>
      <t xml:space="preserve"> </t>
    </r>
    <r>
      <rPr>
        <sz val="11"/>
        <color indexed="8"/>
        <rFont val="ＭＳ Ｐ明朝"/>
        <family val="1"/>
        <charset val="128"/>
      </rPr>
      <t>・ 黒崎海水浴場（五和）</t>
    </r>
    <rPh sb="18" eb="20">
      <t>クロサキ</t>
    </rPh>
    <rPh sb="20" eb="23">
      <t>カイスイヨク</t>
    </rPh>
    <rPh sb="23" eb="24">
      <t>ジョウ</t>
    </rPh>
    <rPh sb="25" eb="27">
      <t>イツワ</t>
    </rPh>
    <phoneticPr fontId="1"/>
  </si>
  <si>
    <r>
      <t xml:space="preserve">・ 本渡海水浴場（本渡）　　 </t>
    </r>
    <r>
      <rPr>
        <sz val="9"/>
        <color indexed="8"/>
        <rFont val="ＭＳ Ｐ明朝"/>
        <family val="1"/>
        <charset val="128"/>
      </rPr>
      <t xml:space="preserve"> </t>
    </r>
    <r>
      <rPr>
        <sz val="11"/>
        <color indexed="8"/>
        <rFont val="ＭＳ Ｐ明朝"/>
        <family val="1"/>
        <charset val="128"/>
      </rPr>
      <t>・ 若宮公園海水浴場（五和）　　</t>
    </r>
    <rPh sb="18" eb="20">
      <t>ワカミヤ</t>
    </rPh>
    <rPh sb="22" eb="25">
      <t>カイスイヨク</t>
    </rPh>
    <rPh sb="25" eb="26">
      <t>ジョウ</t>
    </rPh>
    <rPh sb="27" eb="29">
      <t>イツワ</t>
    </rPh>
    <phoneticPr fontId="1"/>
  </si>
  <si>
    <r>
      <t>・ 魚貫崎海水浴場（牛深）　</t>
    </r>
    <r>
      <rPr>
        <sz val="9"/>
        <color indexed="8"/>
        <rFont val="ＭＳ Ｐ明朝"/>
        <family val="1"/>
        <charset val="128"/>
      </rPr>
      <t xml:space="preserve"> </t>
    </r>
    <r>
      <rPr>
        <sz val="11"/>
        <color indexed="8"/>
        <rFont val="ＭＳ Ｐ明朝"/>
        <family val="1"/>
        <charset val="128"/>
      </rPr>
      <t>・ 立海水浴場（新和）</t>
    </r>
    <rPh sb="2" eb="3">
      <t>ウオ</t>
    </rPh>
    <rPh sb="3" eb="4">
      <t>ヌキ</t>
    </rPh>
    <rPh sb="4" eb="5">
      <t>サキ</t>
    </rPh>
    <rPh sb="5" eb="8">
      <t>カイスイヨク</t>
    </rPh>
    <rPh sb="8" eb="9">
      <t>ジョウ</t>
    </rPh>
    <rPh sb="10" eb="12">
      <t>ウシブカ</t>
    </rPh>
    <rPh sb="17" eb="18">
      <t>タチ</t>
    </rPh>
    <rPh sb="18" eb="19">
      <t>ウミ</t>
    </rPh>
    <rPh sb="21" eb="22">
      <t>ジョウ</t>
    </rPh>
    <rPh sb="23" eb="25">
      <t>シンワ</t>
    </rPh>
    <phoneticPr fontId="1"/>
  </si>
  <si>
    <t>　平成30年（2018年）7月、天草の﨑津集落を構成資産の一つとする「長崎と天草地方の潜伏キリシタン関連遺産」が世界文化遺産に登録されました。﨑津集落は、禁教下での潜伏キリシタンの信仰継続を示す集落で、アワビの貝殻内側の模様を聖母マリアに見立てて祈る風習や、鏡や古銭などの身近なものを信心具として代用し信仰を継続したことが特徴です。仏教・神道・キリスト教が共存しながら信仰を育んだ漁村集落として、また、国の「重要文化的景観」に選定された集落として、貴重な資産価値を有しています。</t>
    <rPh sb="16" eb="18">
      <t>アマクサ</t>
    </rPh>
    <rPh sb="131" eb="132">
      <t>フル</t>
    </rPh>
    <phoneticPr fontId="1"/>
  </si>
  <si>
    <r>
      <t>　千人塚やキリシタン墓地などがある城山公園に位置し、館内は島原・天草一揆を中心に天草キリシタン史を4つのゾーンを設けて紹介しています。特に、国指定重要文化財の天草四郎陣中旗</t>
    </r>
    <r>
      <rPr>
        <sz val="11"/>
        <color indexed="8"/>
        <rFont val="ＭＳ Ｐ明朝"/>
        <family val="1"/>
        <charset val="128"/>
      </rPr>
      <t>（年30日公開）</t>
    </r>
    <r>
      <rPr>
        <sz val="11"/>
        <rFont val="ＭＳ Ｐ明朝"/>
        <family val="1"/>
        <charset val="128"/>
      </rPr>
      <t>は必見です。また、映像室では一揆や天草四郎について分かりやすく紹介したビデオを放映しており、キリシタンの歴史や文化を知ることができます。</t>
    </r>
    <rPh sb="32" eb="34">
      <t>アマクサ</t>
    </rPh>
    <rPh sb="34" eb="36">
      <t>イッキ</t>
    </rPh>
    <rPh sb="59" eb="61">
      <t>ショウカイ</t>
    </rPh>
    <rPh sb="87" eb="88">
      <t>ネン</t>
    </rPh>
    <rPh sb="90" eb="91">
      <t>ニチ</t>
    </rPh>
    <rPh sb="91" eb="93">
      <t>コウカイ</t>
    </rPh>
    <rPh sb="108" eb="110">
      <t>イッキ</t>
    </rPh>
    <phoneticPr fontId="1"/>
  </si>
  <si>
    <t>・ 砂月海水浴場（牛深）　　　・ 茂串海水浴場（牛深）</t>
    <phoneticPr fontId="1"/>
  </si>
  <si>
    <t>・ 白鶴浜海水浴場（天草）</t>
    <rPh sb="2" eb="3">
      <t>シラ</t>
    </rPh>
    <rPh sb="3" eb="4">
      <t>ツル</t>
    </rPh>
    <rPh sb="4" eb="5">
      <t>ハマ</t>
    </rPh>
    <rPh sb="5" eb="8">
      <t>カイスイヨク</t>
    </rPh>
    <rPh sb="8" eb="9">
      <t>ジョウ</t>
    </rPh>
    <rPh sb="10" eb="12">
      <t>アマクサ</t>
    </rPh>
    <phoneticPr fontId="1"/>
  </si>
  <si>
    <t>鉄筋コンクリート2階建、延べ床面積997㎡、昭和41年8月1日開館
平成22年7月1日新築オープン。天草四郎陣中旗（国指定重要文化財）をはじめキリシタン関係の資料を収蔵・展示。</t>
    <rPh sb="9" eb="10">
      <t>カイ</t>
    </rPh>
    <rPh sb="43" eb="45">
      <t>シンチク</t>
    </rPh>
    <rPh sb="50" eb="52">
      <t>アマクサ</t>
    </rPh>
    <rPh sb="52" eb="54">
      <t>シロウ</t>
    </rPh>
    <rPh sb="53" eb="54">
      <t>ロウ</t>
    </rPh>
    <rPh sb="54" eb="55">
      <t>ジン</t>
    </rPh>
    <rPh sb="55" eb="56">
      <t>チュウ</t>
    </rPh>
    <rPh sb="56" eb="57">
      <t>ハタ</t>
    </rPh>
    <rPh sb="58" eb="61">
      <t>クニシテイ</t>
    </rPh>
    <rPh sb="61" eb="66">
      <t>ジュウヨウブンカザイ</t>
    </rPh>
    <rPh sb="76" eb="78">
      <t>カンケイ</t>
    </rPh>
    <rPh sb="79" eb="81">
      <t>シリョウ</t>
    </rPh>
    <rPh sb="82" eb="84">
      <t>シュウゾウ</t>
    </rPh>
    <rPh sb="85" eb="87">
      <t>テンジ</t>
    </rPh>
    <phoneticPr fontId="1"/>
  </si>
  <si>
    <t>木造2階建、延べ床面積191㎡、平成28年8月1日開館。世界文化遺産「天草の﨑津集落」の価値や特徴を紹介しているほか、キリスト教布教期から潜伏期の資料を展示。休館日：年末年始（12月30日～1月1日）</t>
    <rPh sb="28" eb="34">
      <t>セカイブンカイサン</t>
    </rPh>
    <rPh sb="35" eb="37">
      <t>アマクサ</t>
    </rPh>
    <rPh sb="38" eb="39">
      <t>サキ</t>
    </rPh>
    <rPh sb="39" eb="40">
      <t>ツ</t>
    </rPh>
    <rPh sb="40" eb="42">
      <t>シュウラク</t>
    </rPh>
    <rPh sb="44" eb="46">
      <t>カチ</t>
    </rPh>
    <rPh sb="47" eb="49">
      <t>トクチョウ</t>
    </rPh>
    <rPh sb="50" eb="52">
      <t>ショウカイ</t>
    </rPh>
    <rPh sb="63" eb="64">
      <t>キョウ</t>
    </rPh>
    <rPh sb="64" eb="66">
      <t>フキョウ</t>
    </rPh>
    <rPh sb="66" eb="67">
      <t>キ</t>
    </rPh>
    <rPh sb="69" eb="72">
      <t>センプクキ</t>
    </rPh>
    <rPh sb="73" eb="75">
      <t>シリョウ</t>
    </rPh>
    <rPh sb="76" eb="78">
      <t>テンジ</t>
    </rPh>
    <rPh sb="79" eb="82">
      <t>キュウカンビ</t>
    </rPh>
    <rPh sb="83" eb="87">
      <t>ネンマツネンシ</t>
    </rPh>
    <rPh sb="90" eb="91">
      <t>ガツ</t>
    </rPh>
    <rPh sb="93" eb="94">
      <t>ニチ</t>
    </rPh>
    <rPh sb="96" eb="97">
      <t>ガツ</t>
    </rPh>
    <rPh sb="98" eb="99">
      <t>ニチ</t>
    </rPh>
    <phoneticPr fontId="1"/>
  </si>
  <si>
    <t>御所浦恐竜の島博物館</t>
    <rPh sb="3" eb="5">
      <t>キョウリュウ</t>
    </rPh>
    <rPh sb="6" eb="7">
      <t>シマ</t>
    </rPh>
    <rPh sb="7" eb="10">
      <t>ハクブツカン</t>
    </rPh>
    <phoneticPr fontId="1"/>
  </si>
  <si>
    <t>鉄筋ｺﾝｸﾘｰﾄ造り3階建、延べ床面積2718㎡　　令和6年3月20日開館、恐竜やアンモナイト・哺乳類・貝の化石等収蔵･展示。
休館日：毎週月曜日、祝日の場合は、翌平日、年末年始（12月30日～1月1日）</t>
    <rPh sb="26" eb="28">
      <t>レイワ</t>
    </rPh>
    <rPh sb="29" eb="30">
      <t>ネン</t>
    </rPh>
    <rPh sb="31" eb="32">
      <t>ガツ</t>
    </rPh>
    <rPh sb="34" eb="35">
      <t>ニチ</t>
    </rPh>
    <rPh sb="74" eb="76">
      <t>シュクジツ</t>
    </rPh>
    <rPh sb="77" eb="79">
      <t>バアイ</t>
    </rPh>
    <phoneticPr fontId="1"/>
  </si>
  <si>
    <t>天草キリシタン館所蔵</t>
    <rPh sb="0" eb="2">
      <t>アマクサ</t>
    </rPh>
    <rPh sb="7" eb="8">
      <t>カン</t>
    </rPh>
    <phoneticPr fontId="1"/>
  </si>
  <si>
    <t>天草キリシタン館所蔵</t>
    <rPh sb="0" eb="2">
      <t>アマクサ</t>
    </rPh>
    <rPh sb="7" eb="8">
      <t>ヤカタ</t>
    </rPh>
    <phoneticPr fontId="1"/>
  </si>
  <si>
    <t>昭和40年頃﨑津にて発見　天草キリシタン館所蔵</t>
    <rPh sb="0" eb="2">
      <t>ショウワ</t>
    </rPh>
    <rPh sb="4" eb="5">
      <t>ネン</t>
    </rPh>
    <rPh sb="5" eb="6">
      <t>コロ</t>
    </rPh>
    <rPh sb="6" eb="7">
      <t>サキ</t>
    </rPh>
    <rPh sb="7" eb="8">
      <t>ツ</t>
    </rPh>
    <rPh sb="10" eb="12">
      <t>ハッケン</t>
    </rPh>
    <rPh sb="13" eb="15">
      <t>アマクサ</t>
    </rPh>
    <rPh sb="20" eb="21">
      <t>ヤカタ</t>
    </rPh>
    <phoneticPr fontId="1"/>
  </si>
  <si>
    <t>昭和34年瀬戸にて発見　天草キリシタン館所蔵</t>
    <rPh sb="0" eb="2">
      <t>ショウワ</t>
    </rPh>
    <rPh sb="4" eb="5">
      <t>ネン</t>
    </rPh>
    <rPh sb="5" eb="7">
      <t>セト</t>
    </rPh>
    <rPh sb="9" eb="11">
      <t>ハッケン</t>
    </rPh>
    <rPh sb="12" eb="14">
      <t>アマクサ</t>
    </rPh>
    <rPh sb="19" eb="20">
      <t>ヤカタ</t>
    </rPh>
    <phoneticPr fontId="1"/>
  </si>
  <si>
    <t>明和七年（1770）発布　天草キリシタン館所蔵</t>
    <rPh sb="0" eb="2">
      <t>メイワ</t>
    </rPh>
    <rPh sb="2" eb="3">
      <t>7</t>
    </rPh>
    <rPh sb="3" eb="4">
      <t>ネン</t>
    </rPh>
    <rPh sb="10" eb="12">
      <t>ハップ</t>
    </rPh>
    <rPh sb="13" eb="15">
      <t>アマクサ</t>
    </rPh>
    <rPh sb="20" eb="21">
      <t>カン</t>
    </rPh>
    <phoneticPr fontId="1"/>
  </si>
  <si>
    <t>今釜新町3706</t>
    <phoneticPr fontId="1"/>
  </si>
  <si>
    <t>５点　本渡歴史民俗資料館所蔵</t>
    <rPh sb="1" eb="2">
      <t>テン</t>
    </rPh>
    <phoneticPr fontId="1"/>
  </si>
  <si>
    <t>明和三年（1766）、文化十五年（1818）建立　2基</t>
    <rPh sb="0" eb="3">
      <t>メイワサン</t>
    </rPh>
    <rPh sb="3" eb="4">
      <t>ネン</t>
    </rPh>
    <rPh sb="11" eb="13">
      <t>ブンカ</t>
    </rPh>
    <rPh sb="13" eb="16">
      <t>15ネン</t>
    </rPh>
    <rPh sb="22" eb="24">
      <t>コンリュウ</t>
    </rPh>
    <rPh sb="26" eb="27">
      <t>キ</t>
    </rPh>
    <phoneticPr fontId="1"/>
  </si>
  <si>
    <t>本渡歴史民俗資料館所蔵</t>
    <rPh sb="0" eb="2">
      <t>ホンド</t>
    </rPh>
    <rPh sb="2" eb="4">
      <t>レキシ</t>
    </rPh>
    <rPh sb="4" eb="6">
      <t>ミンゾク</t>
    </rPh>
    <rPh sb="6" eb="9">
      <t>シリョウカン</t>
    </rPh>
    <rPh sb="9" eb="11">
      <t>ショゾウ</t>
    </rPh>
    <phoneticPr fontId="1"/>
  </si>
  <si>
    <t>経消し壷　かくれことば一巻他セット　天草ロザリオ館所蔵</t>
    <rPh sb="0" eb="1">
      <t>キョウ</t>
    </rPh>
    <rPh sb="1" eb="2">
      <t>ケ</t>
    </rPh>
    <rPh sb="3" eb="4">
      <t>ツボ</t>
    </rPh>
    <rPh sb="11" eb="13">
      <t>イッカン</t>
    </rPh>
    <rPh sb="13" eb="14">
      <t>ホカ</t>
    </rPh>
    <rPh sb="18" eb="20">
      <t>アマクサ</t>
    </rPh>
    <rPh sb="24" eb="25">
      <t>カン</t>
    </rPh>
    <rPh sb="25" eb="27">
      <t>ショゾウ</t>
    </rPh>
    <phoneticPr fontId="1"/>
  </si>
  <si>
    <t>亀場町</t>
    <phoneticPr fontId="1"/>
  </si>
  <si>
    <t>天草コレジヨ館所蔵</t>
    <rPh sb="0" eb="2">
      <t>アマクサ</t>
    </rPh>
    <rPh sb="6" eb="7">
      <t>カン</t>
    </rPh>
    <rPh sb="7" eb="9">
      <t>ショゾウ</t>
    </rPh>
    <phoneticPr fontId="1"/>
  </si>
  <si>
    <t>地下式板石積石室墓　遺跡：明瀬に移築復元
遺物：本渡歴史民俗資料館所蔵</t>
    <rPh sb="0" eb="3">
      <t>チカシキ</t>
    </rPh>
    <rPh sb="3" eb="4">
      <t>イタ</t>
    </rPh>
    <rPh sb="4" eb="5">
      <t>イシ</t>
    </rPh>
    <rPh sb="5" eb="6">
      <t>セキ</t>
    </rPh>
    <rPh sb="6" eb="8">
      <t>セキシツ</t>
    </rPh>
    <rPh sb="8" eb="9">
      <t>ハカ</t>
    </rPh>
    <rPh sb="10" eb="12">
      <t>イセキ</t>
    </rPh>
    <rPh sb="13" eb="14">
      <t>メイ</t>
    </rPh>
    <rPh sb="14" eb="15">
      <t>セ</t>
    </rPh>
    <rPh sb="16" eb="18">
      <t>イチク</t>
    </rPh>
    <rPh sb="18" eb="20">
      <t>フクゲン</t>
    </rPh>
    <rPh sb="21" eb="23">
      <t>イブツ</t>
    </rPh>
    <rPh sb="24" eb="26">
      <t>ホンド</t>
    </rPh>
    <rPh sb="26" eb="27">
      <t>レキ</t>
    </rPh>
    <rPh sb="27" eb="28">
      <t>シ</t>
    </rPh>
    <rPh sb="28" eb="30">
      <t>ミンゾク</t>
    </rPh>
    <rPh sb="30" eb="33">
      <t>シリョウカン</t>
    </rPh>
    <phoneticPr fontId="1"/>
  </si>
  <si>
    <t>九州では稀少な土偶・石銛等55点
本渡歴史民俗資料館所蔵</t>
    <rPh sb="0" eb="2">
      <t>キュウシュウ</t>
    </rPh>
    <rPh sb="4" eb="6">
      <t>キショウ</t>
    </rPh>
    <rPh sb="7" eb="9">
      <t>ドグウ</t>
    </rPh>
    <rPh sb="10" eb="11">
      <t>イシ</t>
    </rPh>
    <rPh sb="11" eb="12">
      <t>モリ</t>
    </rPh>
    <rPh sb="12" eb="13">
      <t>ナド</t>
    </rPh>
    <rPh sb="15" eb="16">
      <t>テン</t>
    </rPh>
    <rPh sb="17" eb="19">
      <t>ホンド</t>
    </rPh>
    <rPh sb="19" eb="20">
      <t>レキ</t>
    </rPh>
    <rPh sb="20" eb="21">
      <t>シ</t>
    </rPh>
    <rPh sb="21" eb="22">
      <t>ミン</t>
    </rPh>
    <rPh sb="22" eb="23">
      <t>ゾク</t>
    </rPh>
    <rPh sb="23" eb="26">
      <t>シリョウカン</t>
    </rPh>
    <phoneticPr fontId="1"/>
  </si>
  <si>
    <t>営業時間：9：00～17：00（最終入館は、16:30まで）</t>
    <rPh sb="16" eb="18">
      <t>サイシュウ</t>
    </rPh>
    <rPh sb="18" eb="20">
      <t>ニュウカン</t>
    </rPh>
    <phoneticPr fontId="1"/>
  </si>
  <si>
    <t>休館日：毎週月曜日（祝日の場合は翌平日）12月30日～1月1日</t>
    <rPh sb="4" eb="9">
      <t>マイシュウゲツヨウビ</t>
    </rPh>
    <rPh sb="10" eb="12">
      <t>シュクジツ</t>
    </rPh>
    <rPh sb="13" eb="15">
      <t>バアイ</t>
    </rPh>
    <rPh sb="16" eb="17">
      <t>ヨク</t>
    </rPh>
    <rPh sb="17" eb="19">
      <t>ヘイジツ</t>
    </rPh>
    <phoneticPr fontId="1"/>
  </si>
  <si>
    <t>　﨑津集落の歴史や文化を紹介し、﨑津の歴史や独特のキリスト教信仰について展示しています。なかでも、﨑津の生活・信仰を感じるジオラマやここにしかない漁村特有の信心具は必見です。昭和初期の旅館を改修し、間取りなどは建築当時のままとなっています。</t>
    <rPh sb="16" eb="18">
      <t>サキツ</t>
    </rPh>
    <rPh sb="19" eb="21">
      <t>レキシ</t>
    </rPh>
    <rPh sb="22" eb="24">
      <t>ドクトク</t>
    </rPh>
    <rPh sb="29" eb="30">
      <t>キョウ</t>
    </rPh>
    <rPh sb="30" eb="32">
      <t>シンコウ</t>
    </rPh>
    <phoneticPr fontId="1"/>
  </si>
  <si>
    <t>URL:https://minatoyha.amakusa-web.jp/MyHp/Pub</t>
    <phoneticPr fontId="1"/>
  </si>
  <si>
    <t>　天草コレジヨ（宣教師養成機関）の開校や天草本の出版等、16世紀末に天草の地に伝えられたキリシタン南蛮文化の資料を多数展示。日本初の本格的金属活版印刷による天草本（複製）や、復元されたグーテンベルク印刷機は必見です。南蛮船模型、復元された竹のパイプオルガン等西洋古楽器の展示や、天正遣欧使節の足跡をたどるビデオ上映もあります。平成２５年に「世界平和大使人形の館」の新設などを含めリニューアルしました。</t>
    <rPh sb="8" eb="11">
      <t>センキョウシ</t>
    </rPh>
    <rPh sb="11" eb="15">
      <t>ヨウセイキカン</t>
    </rPh>
    <rPh sb="119" eb="120">
      <t>タケ</t>
    </rPh>
    <rPh sb="182" eb="184">
      <t>シンセツ</t>
    </rPh>
    <phoneticPr fontId="1"/>
  </si>
  <si>
    <t>URL:https://hp.amakusa-web.jp/a1050/MyHp/Pub/</t>
    <phoneticPr fontId="1"/>
  </si>
  <si>
    <t>料金：一般 300円、高校生 200円、小・中学生 150円 （幼児は無料）
（市内の学校に通う小中学生や高校生は無料）
 ※団体20人以上で2割引き</t>
    <rPh sb="40" eb="42">
      <t>シナイ</t>
    </rPh>
    <rPh sb="43" eb="45">
      <t>ガッコウ</t>
    </rPh>
    <rPh sb="46" eb="47">
      <t>カヨ</t>
    </rPh>
    <rPh sb="48" eb="52">
      <t>ショウチュウガクセイ</t>
    </rPh>
    <rPh sb="53" eb="56">
      <t>コウコウセイ</t>
    </rPh>
    <rPh sb="57" eb="59">
      <t>ムリョウ</t>
    </rPh>
    <rPh sb="72" eb="74">
      <t>ワリビ</t>
    </rPh>
    <phoneticPr fontId="1"/>
  </si>
  <si>
    <t xml:space="preserve">料金：一般 300円、高校生 200円、小・中学生 150円（幼児は無料）
（市内の学校に通う小中学生や高校生は無料）
 ※団体20人以上で2割引き
</t>
    <rPh sb="42" eb="44">
      <t>ガッコウ</t>
    </rPh>
    <rPh sb="45" eb="46">
      <t>カヨ</t>
    </rPh>
    <phoneticPr fontId="1"/>
  </si>
  <si>
    <t>URL:ｈｔｔｐｓ：//hp.amakusa-web.jp/a0784/MyHp/Pub/</t>
    <phoneticPr fontId="1"/>
  </si>
  <si>
    <t>（2階展示室）
料金：一般 300円、高校生 200円、小・中学生 150円（幼児は無料）
（市内の学校に通う小中学生や高校生は無料）
※団体20人以上で2割引き</t>
    <rPh sb="2" eb="3">
      <t>カイ</t>
    </rPh>
    <rPh sb="3" eb="5">
      <t>テンジ</t>
    </rPh>
    <rPh sb="5" eb="6">
      <t>シツ</t>
    </rPh>
    <rPh sb="39" eb="41">
      <t>ヨウジ</t>
    </rPh>
    <rPh sb="42" eb="44">
      <t>ムリョウ</t>
    </rPh>
    <rPh sb="50" eb="52">
      <t>ガッコウ</t>
    </rPh>
    <rPh sb="53" eb="54">
      <t>カヨ</t>
    </rPh>
    <phoneticPr fontId="1"/>
  </si>
  <si>
    <t>URL:https://hp.amakusa-web.jp/a0905/MyHp/Pub/</t>
    <phoneticPr fontId="1"/>
  </si>
  <si>
    <t xml:space="preserve">  令和６年３月２０日、天草市立御所浦恐竜の島博物館としてリニューアルオープン。日本最大級の肉食恐竜の歯や、日本最古の大型ほ乳類の化石など、御所浦で発掘された化石など約2,000点を展示。また、現代の天草の陸や海の生き物、天草諸島の成り立ちなど、映像やグラフィックで紹介します。「天草１億年の大地の記録」について、見て、学んで、楽しむことができる博物館です。
　博物館から歩いて5分のところには「化石採集場」があり、採集体験ができます。</t>
    <rPh sb="2" eb="4">
      <t>レイワ</t>
    </rPh>
    <rPh sb="5" eb="6">
      <t>ネン</t>
    </rPh>
    <rPh sb="7" eb="8">
      <t>ガツ</t>
    </rPh>
    <rPh sb="10" eb="11">
      <t>ニチ</t>
    </rPh>
    <rPh sb="12" eb="16">
      <t>アマクサシリツ</t>
    </rPh>
    <rPh sb="16" eb="21">
      <t>ゴショウラキョウリュウ</t>
    </rPh>
    <rPh sb="22" eb="23">
      <t>シマ</t>
    </rPh>
    <rPh sb="23" eb="26">
      <t>ハクブツカン</t>
    </rPh>
    <rPh sb="83" eb="84">
      <t>ヤク</t>
    </rPh>
    <rPh sb="89" eb="90">
      <t>テン</t>
    </rPh>
    <rPh sb="91" eb="93">
      <t>テンジ</t>
    </rPh>
    <rPh sb="97" eb="99">
      <t>ゲンダイ</t>
    </rPh>
    <rPh sb="100" eb="102">
      <t>アマクサ</t>
    </rPh>
    <rPh sb="103" eb="104">
      <t>リク</t>
    </rPh>
    <rPh sb="105" eb="106">
      <t>ウミ</t>
    </rPh>
    <rPh sb="107" eb="108">
      <t>イ</t>
    </rPh>
    <rPh sb="109" eb="110">
      <t>モノ</t>
    </rPh>
    <rPh sb="111" eb="115">
      <t>アマクサショトウ</t>
    </rPh>
    <rPh sb="116" eb="117">
      <t>ナ</t>
    </rPh>
    <rPh sb="118" eb="119">
      <t>タ</t>
    </rPh>
    <rPh sb="123" eb="125">
      <t>エイゾウ</t>
    </rPh>
    <rPh sb="133" eb="135">
      <t>ショウカイ</t>
    </rPh>
    <rPh sb="140" eb="142">
      <t>アマクサ</t>
    </rPh>
    <rPh sb="143" eb="145">
      <t>オクネン</t>
    </rPh>
    <rPh sb="146" eb="148">
      <t>ダイチ</t>
    </rPh>
    <rPh sb="149" eb="151">
      <t>キロク</t>
    </rPh>
    <rPh sb="157" eb="158">
      <t>ミ</t>
    </rPh>
    <rPh sb="160" eb="161">
      <t>マナ</t>
    </rPh>
    <rPh sb="164" eb="165">
      <t>タノ</t>
    </rPh>
    <rPh sb="173" eb="176">
      <t>ハクブツカン</t>
    </rPh>
    <rPh sb="181" eb="184">
      <t>ハクブツカン</t>
    </rPh>
    <phoneticPr fontId="1"/>
  </si>
  <si>
    <t>URL:https://goshouramuseum.jp</t>
    <phoneticPr fontId="1"/>
  </si>
  <si>
    <t>　牛深港から発着している半潜水型グラスボートで、気軽に海中散歩。1日4便、所要時間は約80分。冬場には、カモメウォッチングも楽しめます。</t>
    <rPh sb="6" eb="8">
      <t>ハッチャク</t>
    </rPh>
    <rPh sb="12" eb="13">
      <t>ハン</t>
    </rPh>
    <rPh sb="13" eb="16">
      <t>センスイガタ</t>
    </rPh>
    <rPh sb="24" eb="26">
      <t>キガル</t>
    </rPh>
    <phoneticPr fontId="1"/>
  </si>
  <si>
    <t>料金：一般 500円、大学・高校生 300円、小・中学生 200円（幼児・市内の学校に通う小中学生や高校生は無料）
 ※団体20人以上で2割引き</t>
    <rPh sb="11" eb="13">
      <t>ダイガク</t>
    </rPh>
    <phoneticPr fontId="1"/>
  </si>
  <si>
    <t>料金：大人2,800円、小・中学生1,400円、幼児（3～5歳）500円、幼児(2歳以下)無料</t>
    <phoneticPr fontId="1"/>
  </si>
  <si>
    <t>　天草西海岸地域で掘り出される天草陶石は、品質、埋蔵量ともに日本一と言われています。国内生産の約8割を占め、有田焼などの県外の焼き物産地に出荷されています。天草陶石でできた磁器は強度が高く、焼き上がりは濁りのない透き通った美しい白色に仕上がるのが特徴です。江戸時代の才人、平賀源内が「天下無双の上品」と絶賛したと伝えられています。
　毎年11月上旬に開催される天草大陶磁器展では、天草島内をはじめ、全国各地から窯元が一堂に会し、展示販売を行います。また、ろくろを使った陶芸体験や、各種講演会、物産イベントなども開催しています。</t>
    <rPh sb="78" eb="82">
      <t>アマクサトウセキ</t>
    </rPh>
    <rPh sb="86" eb="88">
      <t>ジキ</t>
    </rPh>
    <rPh sb="201" eb="203">
      <t>カクチ</t>
    </rPh>
    <phoneticPr fontId="1"/>
  </si>
  <si>
    <t>URL:http://www.city.amakusa.kumamoto.jp/sakitsu-sekai/</t>
    <phoneticPr fontId="1"/>
  </si>
  <si>
    <t>鉄筋コンクリート２階建、延べ床面積1,049㎡、昭和56年4月11日開館</t>
    <rPh sb="10" eb="11">
      <t>タ</t>
    </rPh>
    <phoneticPr fontId="1"/>
  </si>
  <si>
    <t>鉄筋平屋建（高床式）、延べ床面積268㎡、昭和52年11月15日開館</t>
  </si>
  <si>
    <t>鉄筋ｺﾝｸﾘｰﾄ一部2階建、延べ床面積1,434㎡　　平成2年5月12日開館 
キリシタン南蛮文化時代のコレジヨ（宣教師養成機関）関係の資料（復元されたグーテンベルク印刷機や中世古楽器等）を収蔵、展示。　「世界平和大使人形の館」新設を含め、平成25年11月30日リニューアルオープン。休館日：毎週木曜日（祝日の場合は翌平日）、年末年始（12月30日～1月1日）</t>
    <rPh sb="45" eb="47">
      <t>ナンバン</t>
    </rPh>
    <rPh sb="47" eb="49">
      <t>ブンカ</t>
    </rPh>
    <rPh sb="49" eb="51">
      <t>ジダイ</t>
    </rPh>
    <rPh sb="57" eb="60">
      <t>センキョウシ</t>
    </rPh>
    <rPh sb="60" eb="64">
      <t>ヨウセイキカン</t>
    </rPh>
    <rPh sb="71" eb="73">
      <t>フクゲン</t>
    </rPh>
    <rPh sb="83" eb="86">
      <t>インサツキ</t>
    </rPh>
    <rPh sb="87" eb="89">
      <t>チュウセイ</t>
    </rPh>
    <rPh sb="89" eb="92">
      <t>コガッキ</t>
    </rPh>
    <rPh sb="92" eb="93">
      <t>トウ</t>
    </rPh>
    <rPh sb="103" eb="105">
      <t>セカイ</t>
    </rPh>
    <rPh sb="105" eb="107">
      <t>ヘイワ</t>
    </rPh>
    <rPh sb="107" eb="109">
      <t>タイシ</t>
    </rPh>
    <rPh sb="109" eb="111">
      <t>ニンギョウ</t>
    </rPh>
    <rPh sb="112" eb="113">
      <t>ヤカタ</t>
    </rPh>
    <rPh sb="114" eb="116">
      <t>シンセツ</t>
    </rPh>
    <rPh sb="117" eb="118">
      <t>フク</t>
    </rPh>
    <rPh sb="146" eb="148">
      <t>マイシュウ</t>
    </rPh>
    <rPh sb="148" eb="151">
      <t>モクヨウビ</t>
    </rPh>
    <rPh sb="152" eb="154">
      <t>シュクジツ</t>
    </rPh>
    <rPh sb="155" eb="157">
      <t>バアイ</t>
    </rPh>
    <phoneticPr fontId="1"/>
  </si>
  <si>
    <t>ホール690席、練習室3部屋、楽屋5、大会議室、小会議室4、和室2、調理室</t>
    <rPh sb="15" eb="17">
      <t>ガクヤ</t>
    </rPh>
    <rPh sb="19" eb="23">
      <t>ダイカイギシツ</t>
    </rPh>
    <rPh sb="24" eb="28">
      <t>ショウカイギシツ</t>
    </rPh>
    <rPh sb="30" eb="32">
      <t>ワシツ</t>
    </rPh>
    <rPh sb="34" eb="37">
      <t>チョウリシツ</t>
    </rPh>
    <phoneticPr fontId="1"/>
  </si>
  <si>
    <t>鉄筋ｺﾝｸﾘｰﾄ平屋一部2階建、延べ床面積、817㎡、昭和63年4月23日開館。江戸期の潜伏キリシタンの信仰を示す「隠れ部屋」や「信心具」、そして発覚事件「天草崩れ」関係資料を収蔵展示。休館日：毎週水曜日（祝日の場合は翌平日）、年末年始（12月30日～1月1日）</t>
    <rPh sb="40" eb="42">
      <t>エド</t>
    </rPh>
    <rPh sb="42" eb="43">
      <t>キ</t>
    </rPh>
    <rPh sb="52" eb="54">
      <t>シンコウ</t>
    </rPh>
    <rPh sb="55" eb="56">
      <t>シメ</t>
    </rPh>
    <rPh sb="58" eb="59">
      <t>カク</t>
    </rPh>
    <rPh sb="60" eb="62">
      <t>ヘヤ</t>
    </rPh>
    <rPh sb="65" eb="66">
      <t>シン</t>
    </rPh>
    <rPh sb="66" eb="67">
      <t>ココロ</t>
    </rPh>
    <rPh sb="67" eb="68">
      <t>グ</t>
    </rPh>
    <rPh sb="73" eb="75">
      <t>ハッカク</t>
    </rPh>
    <rPh sb="75" eb="77">
      <t>ジケン</t>
    </rPh>
    <rPh sb="78" eb="80">
      <t>アマクサ</t>
    </rPh>
    <rPh sb="80" eb="81">
      <t>クズ</t>
    </rPh>
    <rPh sb="83" eb="85">
      <t>カンケイ</t>
    </rPh>
    <rPh sb="85" eb="87">
      <t>シリョウ</t>
    </rPh>
    <rPh sb="88" eb="90">
      <t>シュウゾウ</t>
    </rPh>
    <rPh sb="99" eb="100">
      <t>スイ</t>
    </rPh>
    <phoneticPr fontId="1"/>
  </si>
  <si>
    <t>　資料：観光文化部観光振興課、経済部産業政策課</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</si>
</sst>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411]ggge&quot;年&quot;m&quot;月&quot;d&quot;日&quot;;@"/>
    <numFmt numFmtId="177" formatCode="&quot;有明町&quot;@"/>
    <numFmt numFmtId="178" formatCode="&quot;御所浦町&quot;@"/>
    <numFmt numFmtId="179" formatCode="&quot;倉岳町&quot;@"/>
    <numFmt numFmtId="180" formatCode="&quot;栖本町&quot;@"/>
    <numFmt numFmtId="181" formatCode="&quot;新和町&quot;@"/>
    <numFmt numFmtId="182" formatCode="&quot;五和町&quot;@"/>
    <numFmt numFmtId="183" formatCode="&quot;天草町&quot;@"/>
    <numFmt numFmtId="184" formatCode="&quot;河浦町&quot;@"/>
  </numFmts>
  <fonts count="28" x14ac:knownFonts="1">
    <font>
      <sz val="11"/>
      <color theme="1"/>
      <name val="ＭＳ Ｐゴシック"/>
      <family val="3"/>
      <charset val="128"/>
      <scheme val="minor"/>
    </font>
    <font>
      <sz val="6"/>
      <name val="ＭＳ Ｐゴシック"/>
      <family val="3"/>
      <charset val="128"/>
    </font>
    <font>
      <sz val="11"/>
      <name val="ＭＳ Ｐゴシック"/>
      <family val="3"/>
      <charset val="128"/>
    </font>
    <font>
      <sz val="11"/>
      <color indexed="8"/>
      <name val="ＭＳ Ｐ明朝"/>
      <family val="1"/>
      <charset val="128"/>
    </font>
    <font>
      <sz val="11"/>
      <name val="ＭＳ Ｐ明朝"/>
      <family val="1"/>
      <charset val="128"/>
    </font>
    <font>
      <sz val="10.5"/>
      <name val="ＭＳ Ｐ明朝"/>
      <family val="1"/>
      <charset val="128"/>
    </font>
    <font>
      <sz val="10.5"/>
      <name val="Century"/>
      <family val="1"/>
    </font>
    <font>
      <sz val="9.5"/>
      <name val="ＭＳ Ｐ明朝"/>
      <family val="1"/>
      <charset val="128"/>
    </font>
    <font>
      <b/>
      <sz val="11"/>
      <name val="ＭＳ Ｐゴシック"/>
      <family val="3"/>
      <charset val="128"/>
    </font>
    <font>
      <b/>
      <sz val="16"/>
      <color indexed="8"/>
      <name val="ＭＳ 明朝"/>
      <family val="1"/>
      <charset val="128"/>
    </font>
    <font>
      <sz val="11"/>
      <color indexed="8"/>
      <name val="ＭＳ 明朝"/>
      <family val="1"/>
      <charset val="128"/>
    </font>
    <font>
      <sz val="6"/>
      <name val="ＭＳ Ｐゴシック"/>
      <family val="3"/>
      <charset val="128"/>
    </font>
    <font>
      <sz val="9"/>
      <name val="ＭＳ Ｐ明朝"/>
      <family val="1"/>
      <charset val="128"/>
    </font>
    <font>
      <sz val="6"/>
      <name val="ＭＳ Ｐ明朝"/>
      <family val="1"/>
      <charset val="128"/>
    </font>
    <font>
      <b/>
      <sz val="12"/>
      <name val="ＭＳ Ｐゴシック"/>
      <family val="3"/>
      <charset val="128"/>
    </font>
    <font>
      <sz val="12"/>
      <name val="ＭＳ Ｐゴシック"/>
      <family val="3"/>
      <charset val="128"/>
    </font>
    <font>
      <sz val="9"/>
      <name val="ＭＳ Ｐゴシック"/>
      <family val="3"/>
      <charset val="128"/>
    </font>
    <font>
      <sz val="8"/>
      <name val="ＭＳ Ｐゴシック"/>
      <family val="3"/>
      <charset val="128"/>
    </font>
    <font>
      <sz val="6"/>
      <color indexed="8"/>
      <name val="ＭＳ Ｐ明朝"/>
      <family val="1"/>
      <charset val="128"/>
    </font>
    <font>
      <sz val="9"/>
      <color indexed="8"/>
      <name val="ＭＳ Ｐ明朝"/>
      <family val="1"/>
      <charset val="128"/>
    </font>
    <font>
      <u/>
      <sz val="9.35"/>
      <color theme="10"/>
      <name val="ＭＳ Ｐゴシック"/>
      <family val="3"/>
      <charset val="128"/>
    </font>
    <font>
      <sz val="9"/>
      <color theme="1"/>
      <name val="ＭＳ Ｐゴシック"/>
      <family val="3"/>
      <charset val="128"/>
    </font>
    <font>
      <sz val="11"/>
      <color theme="1"/>
      <name val="ＭＳ Ｐ明朝"/>
      <family val="1"/>
      <charset val="128"/>
    </font>
    <font>
      <sz val="10.5"/>
      <name val="ＭＳ Ｐゴシック"/>
      <family val="3"/>
      <charset val="128"/>
      <scheme val="minor"/>
    </font>
    <font>
      <strike/>
      <sz val="9"/>
      <color rgb="FFFF0000"/>
      <name val="ＭＳ Ｐゴシック"/>
      <family val="3"/>
      <charset val="128"/>
    </font>
    <font>
      <b/>
      <sz val="10"/>
      <color theme="1"/>
      <name val="ＭＳ Ｐゴシック"/>
      <family val="3"/>
      <charset val="128"/>
    </font>
    <font>
      <sz val="11"/>
      <name val="ＭＳ Ｐゴシック"/>
      <family val="3"/>
      <charset val="128"/>
      <scheme val="minor"/>
    </font>
    <font>
      <sz val="9.35"/>
      <name val="ＭＳ Ｐゴシック"/>
      <family val="3"/>
      <charset val="128"/>
    </font>
  </fonts>
  <fills count="2">
    <fill>
      <patternFill patternType="none"/>
    </fill>
    <fill>
      <patternFill patternType="gray125"/>
    </fill>
  </fills>
  <borders count="80">
    <border>
      <left/>
      <right/>
      <top/>
      <bottom/>
      <diagonal/>
    </border>
    <border>
      <left/>
      <right/>
      <top style="medium">
        <color indexed="8"/>
      </top>
      <bottom/>
      <diagonal/>
    </border>
    <border>
      <left style="thin">
        <color indexed="64"/>
      </left>
      <right/>
      <top style="hair">
        <color indexed="64"/>
      </top>
      <bottom style="hair">
        <color indexed="64"/>
      </bottom>
      <diagonal/>
    </border>
    <border>
      <left style="thin">
        <color indexed="64"/>
      </left>
      <right/>
      <top style="hair">
        <color indexed="64"/>
      </top>
      <bottom style="double">
        <color indexed="64"/>
      </bottom>
      <diagonal/>
    </border>
    <border>
      <left style="thin">
        <color indexed="64"/>
      </left>
      <right style="thin">
        <color indexed="64"/>
      </right>
      <top style="hair">
        <color indexed="64"/>
      </top>
      <bottom style="hair">
        <color indexed="64"/>
      </bottom>
      <diagonal/>
    </border>
    <border>
      <left style="hair">
        <color indexed="8"/>
      </left>
      <right/>
      <top style="medium">
        <color indexed="8"/>
      </top>
      <bottom/>
      <diagonal/>
    </border>
    <border>
      <left style="hair">
        <color indexed="8"/>
      </left>
      <right/>
      <top style="thin">
        <color indexed="8"/>
      </top>
      <bottom style="thin">
        <color indexed="8"/>
      </bottom>
      <diagonal/>
    </border>
    <border>
      <left style="hair">
        <color indexed="8"/>
      </left>
      <right/>
      <top/>
      <bottom/>
      <diagonal/>
    </border>
    <border>
      <left style="hair">
        <color indexed="8"/>
      </left>
      <right/>
      <top style="thin">
        <color indexed="8"/>
      </top>
      <bottom/>
      <diagonal/>
    </border>
    <border>
      <left/>
      <right/>
      <top style="medium">
        <color indexed="8"/>
      </top>
      <bottom style="medium">
        <color indexed="8"/>
      </bottom>
      <diagonal/>
    </border>
    <border>
      <left style="hair">
        <color indexed="8"/>
      </left>
      <right/>
      <top style="medium">
        <color indexed="8"/>
      </top>
      <bottom style="medium">
        <color indexed="8"/>
      </bottom>
      <diagonal/>
    </border>
    <border>
      <left/>
      <right/>
      <top style="thin">
        <color indexed="8"/>
      </top>
      <bottom/>
      <diagonal/>
    </border>
    <border>
      <left style="hair">
        <color indexed="8"/>
      </left>
      <right/>
      <top/>
      <bottom style="thin">
        <color indexed="8"/>
      </bottom>
      <diagonal/>
    </border>
    <border>
      <left/>
      <right/>
      <top style="medium">
        <color indexed="8"/>
      </top>
      <bottom style="thin">
        <color indexed="8"/>
      </bottom>
      <diagonal/>
    </border>
    <border>
      <left style="hair">
        <color indexed="8"/>
      </left>
      <right/>
      <top style="medium">
        <color indexed="8"/>
      </top>
      <bottom style="thin">
        <color indexed="8"/>
      </bottom>
      <diagonal/>
    </border>
    <border>
      <left/>
      <right style="thin">
        <color indexed="64"/>
      </right>
      <top style="double">
        <color indexed="64"/>
      </top>
      <bottom style="hair">
        <color indexed="64"/>
      </bottom>
      <diagonal/>
    </border>
    <border>
      <left style="thin">
        <color indexed="64"/>
      </left>
      <right style="hair">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style="double">
        <color indexed="64"/>
      </top>
      <bottom style="hair">
        <color indexed="64"/>
      </bottom>
      <diagonal/>
    </border>
    <border>
      <left style="thin">
        <color indexed="64"/>
      </left>
      <right/>
      <top style="double">
        <color indexed="64"/>
      </top>
      <bottom style="hair">
        <color indexed="64"/>
      </bottom>
      <diagonal/>
    </border>
    <border>
      <left/>
      <right style="thin">
        <color indexed="64"/>
      </right>
      <top style="hair">
        <color indexed="64"/>
      </top>
      <bottom style="double">
        <color indexed="64"/>
      </bottom>
      <diagonal/>
    </border>
    <border>
      <left style="thin">
        <color indexed="64"/>
      </left>
      <right style="thin">
        <color indexed="64"/>
      </right>
      <top style="hair">
        <color indexed="64"/>
      </top>
      <bottom style="double">
        <color indexed="64"/>
      </bottom>
      <diagonal/>
    </border>
    <border>
      <left style="thin">
        <color indexed="64"/>
      </left>
      <right style="hair">
        <color indexed="64"/>
      </right>
      <top style="hair">
        <color indexed="64"/>
      </top>
      <bottom style="double">
        <color indexed="64"/>
      </bottom>
      <diagonal/>
    </border>
    <border>
      <left style="hair">
        <color indexed="64"/>
      </left>
      <right style="thin">
        <color indexed="64"/>
      </right>
      <top style="hair">
        <color indexed="64"/>
      </top>
      <bottom style="double">
        <color indexed="64"/>
      </bottom>
      <diagonal/>
    </border>
    <border>
      <left style="hair">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medium">
        <color indexed="64"/>
      </top>
      <bottom style="double">
        <color indexed="64"/>
      </bottom>
      <diagonal/>
    </border>
    <border>
      <left style="hair">
        <color indexed="64"/>
      </left>
      <right style="hair">
        <color indexed="64"/>
      </right>
      <top style="medium">
        <color indexed="64"/>
      </top>
      <bottom style="double">
        <color indexed="64"/>
      </bottom>
      <diagonal/>
    </border>
    <border>
      <left style="hair">
        <color indexed="64"/>
      </left>
      <right style="hair">
        <color indexed="64"/>
      </right>
      <top/>
      <bottom/>
      <diagonal/>
    </border>
    <border>
      <left/>
      <right/>
      <top/>
      <bottom style="thin">
        <color indexed="64"/>
      </bottom>
      <diagonal/>
    </border>
    <border>
      <left style="hair">
        <color indexed="64"/>
      </left>
      <right style="hair">
        <color indexed="64"/>
      </right>
      <top/>
      <bottom style="thin">
        <color indexed="64"/>
      </bottom>
      <diagonal/>
    </border>
    <border>
      <left style="hair">
        <color indexed="64"/>
      </left>
      <right style="hair">
        <color indexed="64"/>
      </right>
      <top style="thin">
        <color indexed="64"/>
      </top>
      <bottom/>
      <diagonal/>
    </border>
    <border>
      <left/>
      <right/>
      <top style="thin">
        <color indexed="64"/>
      </top>
      <bottom/>
      <diagonal/>
    </border>
    <border>
      <left style="hair">
        <color indexed="64"/>
      </left>
      <right style="hair">
        <color indexed="64"/>
      </right>
      <top/>
      <bottom style="medium">
        <color indexed="64"/>
      </bottom>
      <diagonal/>
    </border>
    <border>
      <left/>
      <right/>
      <top style="double">
        <color indexed="64"/>
      </top>
      <bottom/>
      <diagonal/>
    </border>
    <border>
      <left/>
      <right/>
      <top/>
      <bottom style="medium">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top/>
      <bottom style="hair">
        <color indexed="64"/>
      </bottom>
      <diagonal/>
    </border>
    <border>
      <left/>
      <right/>
      <top style="medium">
        <color indexed="64"/>
      </top>
      <bottom style="medium">
        <color indexed="64"/>
      </bottom>
      <diagonal/>
    </border>
    <border>
      <left style="hair">
        <color indexed="64"/>
      </left>
      <right style="hair">
        <color indexed="64"/>
      </right>
      <top style="double">
        <color indexed="64"/>
      </top>
      <bottom/>
      <diagonal/>
    </border>
    <border>
      <left/>
      <right/>
      <top style="thin">
        <color indexed="8"/>
      </top>
      <bottom style="thin">
        <color indexed="8"/>
      </bottom>
      <diagonal/>
    </border>
    <border>
      <left/>
      <right/>
      <top style="thin">
        <color indexed="8"/>
      </top>
      <bottom style="medium">
        <color indexed="8"/>
      </bottom>
      <diagonal/>
    </border>
    <border>
      <left style="hair">
        <color indexed="8"/>
      </left>
      <right/>
      <top style="thin">
        <color indexed="8"/>
      </top>
      <bottom style="medium">
        <color indexed="8"/>
      </bottom>
      <diagonal/>
    </border>
    <border>
      <left style="hair">
        <color indexed="8"/>
      </left>
      <right/>
      <top/>
      <bottom style="medium">
        <color indexed="8"/>
      </bottom>
      <diagonal/>
    </border>
    <border>
      <left/>
      <right/>
      <top/>
      <bottom style="thin">
        <color indexed="8"/>
      </bottom>
      <diagonal/>
    </border>
    <border>
      <left/>
      <right/>
      <top/>
      <bottom style="medium">
        <color indexed="8"/>
      </bottom>
      <diagonal/>
    </border>
    <border>
      <left/>
      <right style="hair">
        <color indexed="8"/>
      </right>
      <top style="thin">
        <color indexed="8"/>
      </top>
      <bottom/>
      <diagonal/>
    </border>
    <border>
      <left/>
      <right style="hair">
        <color indexed="8"/>
      </right>
      <top/>
      <bottom/>
      <diagonal/>
    </border>
    <border>
      <left/>
      <right style="hair">
        <color indexed="8"/>
      </right>
      <top/>
      <bottom style="thin">
        <color indexed="8"/>
      </bottom>
      <diagonal/>
    </border>
    <border>
      <left/>
      <right style="hair">
        <color indexed="8"/>
      </right>
      <top style="medium">
        <color indexed="8"/>
      </top>
      <bottom/>
      <diagonal/>
    </border>
    <border>
      <left style="hair">
        <color indexed="64"/>
      </left>
      <right/>
      <top style="thin">
        <color indexed="64"/>
      </top>
      <bottom/>
      <diagonal/>
    </border>
    <border>
      <left style="hair">
        <color indexed="64"/>
      </left>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style="hair">
        <color indexed="8"/>
      </right>
      <top style="thin">
        <color indexed="8"/>
      </top>
      <bottom style="medium">
        <color indexed="8"/>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top style="hair">
        <color indexed="64"/>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hair">
        <color indexed="64"/>
      </right>
      <top style="medium">
        <color indexed="64"/>
      </top>
      <bottom style="medium">
        <color indexed="64"/>
      </bottom>
      <diagonal/>
    </border>
    <border>
      <left style="hair">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right style="hair">
        <color indexed="8"/>
      </right>
      <top/>
      <bottom style="medium">
        <color indexed="8"/>
      </bottom>
      <diagonal/>
    </border>
  </borders>
  <cellStyleXfs count="3">
    <xf numFmtId="0" fontId="0" fillId="0" borderId="0">
      <alignment vertical="center"/>
    </xf>
    <xf numFmtId="0" fontId="20" fillId="0" borderId="0" applyNumberFormat="0" applyFill="0" applyBorder="0" applyAlignment="0" applyProtection="0">
      <alignment vertical="top"/>
      <protection locked="0"/>
    </xf>
    <xf numFmtId="0" fontId="2" fillId="0" borderId="0">
      <alignment vertical="center"/>
    </xf>
  </cellStyleXfs>
  <cellXfs count="303">
    <xf numFmtId="0" fontId="0" fillId="0" borderId="0" xfId="0">
      <alignment vertical="center"/>
    </xf>
    <xf numFmtId="0" fontId="2" fillId="0" borderId="0" xfId="2">
      <alignment vertical="center"/>
    </xf>
    <xf numFmtId="0" fontId="2" fillId="0" borderId="0" xfId="2" applyFill="1">
      <alignment vertical="center"/>
    </xf>
    <xf numFmtId="0" fontId="2" fillId="0" borderId="0" xfId="2" applyFont="1" applyFill="1" applyBorder="1" applyAlignment="1">
      <alignment vertical="center" shrinkToFit="1"/>
    </xf>
    <xf numFmtId="0" fontId="2" fillId="0" borderId="0" xfId="2" applyAlignment="1">
      <alignment vertical="center" shrinkToFit="1"/>
    </xf>
    <xf numFmtId="0" fontId="2" fillId="0" borderId="0" xfId="2" applyAlignment="1">
      <alignment horizontal="left" vertical="center" shrinkToFit="1"/>
    </xf>
    <xf numFmtId="0" fontId="3" fillId="0" borderId="0" xfId="0" applyFont="1">
      <alignment vertical="center"/>
    </xf>
    <xf numFmtId="0" fontId="3" fillId="0" borderId="1" xfId="0" applyFont="1" applyBorder="1">
      <alignment vertical="center"/>
    </xf>
    <xf numFmtId="0" fontId="21" fillId="0" borderId="2" xfId="2" applyFont="1" applyFill="1" applyBorder="1" applyAlignment="1">
      <alignment vertical="center" shrinkToFit="1"/>
    </xf>
    <xf numFmtId="0" fontId="21" fillId="0" borderId="4" xfId="2" applyFont="1" applyFill="1" applyBorder="1" applyAlignment="1">
      <alignment vertical="center" shrinkToFit="1"/>
    </xf>
    <xf numFmtId="176" fontId="21" fillId="0" borderId="4" xfId="2" applyNumberFormat="1" applyFont="1" applyFill="1" applyBorder="1" applyAlignment="1">
      <alignment horizontal="distributed" vertical="center" shrinkToFit="1"/>
    </xf>
    <xf numFmtId="0" fontId="22" fillId="0" borderId="5" xfId="0" applyFont="1" applyFill="1" applyBorder="1" applyAlignment="1">
      <alignment horizontal="justify" vertical="top" wrapText="1"/>
    </xf>
    <xf numFmtId="0" fontId="22" fillId="0" borderId="6" xfId="0" applyFont="1" applyFill="1" applyBorder="1" applyAlignment="1">
      <alignment horizontal="justify" vertical="top" wrapText="1"/>
    </xf>
    <xf numFmtId="0" fontId="22" fillId="0" borderId="7" xfId="0" applyFont="1" applyBorder="1" applyAlignment="1">
      <alignment horizontal="justify" vertical="center" wrapText="1"/>
    </xf>
    <xf numFmtId="0" fontId="22" fillId="0" borderId="8" xfId="0" applyFont="1" applyBorder="1" applyAlignment="1">
      <alignment horizontal="justify" vertical="top" wrapText="1"/>
    </xf>
    <xf numFmtId="0" fontId="22" fillId="0" borderId="6" xfId="0" applyFont="1" applyBorder="1" applyAlignment="1">
      <alignment horizontal="justify" vertical="top" wrapText="1"/>
    </xf>
    <xf numFmtId="0" fontId="22" fillId="0" borderId="0" xfId="0" applyFont="1">
      <alignment vertical="center"/>
    </xf>
    <xf numFmtId="0" fontId="22" fillId="0" borderId="0" xfId="0" applyFont="1" applyAlignment="1">
      <alignment horizontal="justify" vertical="center"/>
    </xf>
    <xf numFmtId="0" fontId="22" fillId="0" borderId="9" xfId="0" applyFont="1" applyBorder="1" applyAlignment="1">
      <alignment horizontal="center" vertical="center" wrapText="1"/>
    </xf>
    <xf numFmtId="0" fontId="22" fillId="0" borderId="10" xfId="0" applyFont="1" applyBorder="1" applyAlignment="1">
      <alignment horizontal="center" vertical="center" wrapText="1"/>
    </xf>
    <xf numFmtId="0" fontId="22" fillId="0" borderId="7" xfId="0" applyFont="1" applyFill="1" applyBorder="1" applyAlignment="1">
      <alignment horizontal="justify" vertical="center" wrapText="1"/>
    </xf>
    <xf numFmtId="0" fontId="22" fillId="0" borderId="11" xfId="0" applyFont="1" applyFill="1" applyBorder="1" applyAlignment="1">
      <alignment horizontal="left" vertical="top" wrapText="1"/>
    </xf>
    <xf numFmtId="0" fontId="22" fillId="0" borderId="12" xfId="0" applyFont="1" applyBorder="1" applyAlignment="1">
      <alignment horizontal="justify" vertical="center" wrapText="1"/>
    </xf>
    <xf numFmtId="0" fontId="22" fillId="0" borderId="13" xfId="0" applyFont="1" applyBorder="1" applyAlignment="1">
      <alignment horizontal="center" vertical="center" wrapText="1"/>
    </xf>
    <xf numFmtId="0" fontId="22" fillId="0" borderId="14" xfId="0" applyFont="1" applyBorder="1" applyAlignment="1">
      <alignment horizontal="center" vertical="center" wrapText="1"/>
    </xf>
    <xf numFmtId="0" fontId="22" fillId="0" borderId="7" xfId="0" applyFont="1" applyBorder="1" applyAlignment="1">
      <alignment horizontal="justify" vertical="top" wrapText="1"/>
    </xf>
    <xf numFmtId="0" fontId="22" fillId="0" borderId="0" xfId="0" applyFont="1" applyAlignment="1">
      <alignment horizontal="right" vertical="center"/>
    </xf>
    <xf numFmtId="0" fontId="21" fillId="0" borderId="15" xfId="2" applyFont="1" applyFill="1" applyBorder="1" applyAlignment="1">
      <alignment horizontal="center" vertical="center" shrinkToFit="1"/>
    </xf>
    <xf numFmtId="0" fontId="21" fillId="0" borderId="16" xfId="2" applyFont="1" applyFill="1" applyBorder="1" applyAlignment="1">
      <alignment horizontal="center" vertical="center" shrinkToFit="1"/>
    </xf>
    <xf numFmtId="176" fontId="21" fillId="0" borderId="17" xfId="2" applyNumberFormat="1" applyFont="1" applyFill="1" applyBorder="1" applyAlignment="1">
      <alignment horizontal="distributed" vertical="center" shrinkToFit="1"/>
    </xf>
    <xf numFmtId="0" fontId="21" fillId="0" borderId="18" xfId="2" applyFont="1" applyFill="1" applyBorder="1" applyAlignment="1">
      <alignment horizontal="center" vertical="center" shrinkToFit="1"/>
    </xf>
    <xf numFmtId="0" fontId="21" fillId="0" borderId="19" xfId="2" applyFont="1" applyFill="1" applyBorder="1" applyAlignment="1">
      <alignment horizontal="center" vertical="center" shrinkToFit="1"/>
    </xf>
    <xf numFmtId="0" fontId="21" fillId="0" borderId="20" xfId="2" applyFont="1" applyFill="1" applyBorder="1" applyAlignment="1">
      <alignment horizontal="left" vertical="center" shrinkToFit="1"/>
    </xf>
    <xf numFmtId="0" fontId="21" fillId="0" borderId="4" xfId="2" applyFont="1" applyFill="1" applyBorder="1" applyAlignment="1">
      <alignment horizontal="left" vertical="center" shrinkToFit="1"/>
    </xf>
    <xf numFmtId="0" fontId="21" fillId="0" borderId="2" xfId="2" applyFont="1" applyFill="1" applyBorder="1" applyAlignment="1">
      <alignment horizontal="left" vertical="center" shrinkToFit="1"/>
    </xf>
    <xf numFmtId="0" fontId="21" fillId="0" borderId="20" xfId="2" applyFont="1" applyFill="1" applyBorder="1" applyAlignment="1">
      <alignment vertical="center" shrinkToFit="1"/>
    </xf>
    <xf numFmtId="0" fontId="21" fillId="0" borderId="21" xfId="2" applyFont="1" applyFill="1" applyBorder="1" applyAlignment="1">
      <alignment horizontal="center" vertical="center" shrinkToFit="1"/>
    </xf>
    <xf numFmtId="0" fontId="21" fillId="0" borderId="22" xfId="2" applyFont="1" applyFill="1" applyBorder="1" applyAlignment="1">
      <alignment horizontal="center" vertical="center" shrinkToFit="1"/>
    </xf>
    <xf numFmtId="176" fontId="21" fillId="0" borderId="23" xfId="2" applyNumberFormat="1" applyFont="1" applyFill="1" applyBorder="1" applyAlignment="1">
      <alignment horizontal="distributed" vertical="center" shrinkToFit="1"/>
    </xf>
    <xf numFmtId="0" fontId="21" fillId="0" borderId="17" xfId="2" applyFont="1" applyFill="1" applyBorder="1" applyAlignment="1">
      <alignment vertical="center" shrinkToFit="1"/>
    </xf>
    <xf numFmtId="0" fontId="21" fillId="0" borderId="24" xfId="2" applyFont="1" applyFill="1" applyBorder="1" applyAlignment="1">
      <alignment vertical="center" shrinkToFit="1"/>
    </xf>
    <xf numFmtId="0" fontId="21" fillId="0" borderId="25" xfId="2" applyFont="1" applyFill="1" applyBorder="1" applyAlignment="1">
      <alignment vertical="center" shrinkToFit="1"/>
    </xf>
    <xf numFmtId="0" fontId="21" fillId="0" borderId="2" xfId="2" applyFont="1" applyFill="1" applyBorder="1" applyAlignment="1">
      <alignment horizontal="center" vertical="center" shrinkToFit="1"/>
    </xf>
    <xf numFmtId="0" fontId="8" fillId="0" borderId="0" xfId="0" applyFont="1" applyFill="1" applyAlignment="1">
      <alignment horizontal="left" vertical="center"/>
    </xf>
    <xf numFmtId="0" fontId="8" fillId="0" borderId="0" xfId="0" applyFont="1" applyFill="1" applyAlignment="1">
      <alignment vertical="center"/>
    </xf>
    <xf numFmtId="0" fontId="4" fillId="0" borderId="0" xfId="0" applyFont="1" applyFill="1">
      <alignment vertical="center"/>
    </xf>
    <xf numFmtId="0" fontId="5" fillId="0" borderId="0" xfId="0" applyFont="1" applyFill="1" applyAlignment="1">
      <alignment vertical="top"/>
    </xf>
    <xf numFmtId="0" fontId="4" fillId="0" borderId="32" xfId="0" applyFont="1" applyFill="1" applyBorder="1" applyAlignment="1">
      <alignment horizontal="center" vertical="center"/>
    </xf>
    <xf numFmtId="0" fontId="7" fillId="0" borderId="33" xfId="0" applyFont="1" applyFill="1" applyBorder="1" applyAlignment="1">
      <alignment horizontal="center" vertical="center"/>
    </xf>
    <xf numFmtId="0" fontId="7" fillId="0" borderId="32" xfId="0" applyFont="1" applyFill="1" applyBorder="1" applyAlignment="1">
      <alignment horizontal="center" vertical="center" wrapText="1"/>
    </xf>
    <xf numFmtId="0" fontId="7" fillId="0" borderId="0" xfId="0" applyFont="1" applyFill="1">
      <alignment vertical="center"/>
    </xf>
    <xf numFmtId="0" fontId="7" fillId="0" borderId="34" xfId="0" applyFont="1" applyFill="1" applyBorder="1" applyAlignment="1">
      <alignment horizontal="left" vertical="top" shrinkToFit="1"/>
    </xf>
    <xf numFmtId="0" fontId="7" fillId="0" borderId="0" xfId="0" applyFont="1" applyFill="1" applyBorder="1" applyAlignment="1">
      <alignment horizontal="justify" vertical="top" wrapText="1"/>
    </xf>
    <xf numFmtId="0" fontId="7" fillId="0" borderId="0" xfId="0" applyFont="1" applyFill="1" applyBorder="1" applyAlignment="1">
      <alignment horizontal="left" vertical="top" wrapText="1"/>
    </xf>
    <xf numFmtId="0" fontId="7" fillId="0" borderId="35" xfId="0" applyFont="1" applyFill="1" applyBorder="1" applyAlignment="1">
      <alignment horizontal="justify" vertical="top"/>
    </xf>
    <xf numFmtId="0" fontId="7" fillId="0" borderId="36" xfId="0" applyFont="1" applyFill="1" applyBorder="1" applyAlignment="1">
      <alignment vertical="top" shrinkToFit="1"/>
    </xf>
    <xf numFmtId="0" fontId="7" fillId="0" borderId="35" xfId="0" applyFont="1" applyFill="1" applyBorder="1" applyAlignment="1">
      <alignment horizontal="left" vertical="top" wrapText="1"/>
    </xf>
    <xf numFmtId="0" fontId="7" fillId="0" borderId="36" xfId="0" applyFont="1" applyFill="1" applyBorder="1" applyAlignment="1">
      <alignment horizontal="left" vertical="top" wrapText="1" shrinkToFit="1"/>
    </xf>
    <xf numFmtId="0" fontId="7" fillId="0" borderId="37" xfId="0" applyFont="1" applyFill="1" applyBorder="1" applyAlignment="1">
      <alignment horizontal="left" vertical="top" wrapText="1" shrinkToFit="1"/>
    </xf>
    <xf numFmtId="0" fontId="7" fillId="0" borderId="38" xfId="0" applyFont="1" applyFill="1" applyBorder="1" applyAlignment="1">
      <alignment horizontal="left" vertical="top" wrapText="1"/>
    </xf>
    <xf numFmtId="0" fontId="7" fillId="0" borderId="36" xfId="0" applyFont="1" applyFill="1" applyBorder="1" applyAlignment="1">
      <alignment horizontal="left" vertical="top" shrinkToFit="1"/>
    </xf>
    <xf numFmtId="0" fontId="7" fillId="0" borderId="38" xfId="0" applyFont="1" applyFill="1" applyBorder="1" applyAlignment="1">
      <alignment horizontal="justify" vertical="top" wrapText="1"/>
    </xf>
    <xf numFmtId="0" fontId="7" fillId="0" borderId="35" xfId="0" applyFont="1" applyFill="1" applyBorder="1" applyAlignment="1">
      <alignment horizontal="justify" vertical="top" wrapText="1"/>
    </xf>
    <xf numFmtId="0" fontId="7" fillId="0" borderId="37" xfId="0" applyFont="1" applyFill="1" applyBorder="1" applyAlignment="1">
      <alignment horizontal="left" vertical="top" shrinkToFit="1"/>
    </xf>
    <xf numFmtId="0" fontId="12" fillId="0" borderId="38" xfId="0" applyFont="1" applyFill="1" applyBorder="1" applyAlignment="1">
      <alignment horizontal="justify" vertical="top" wrapText="1"/>
    </xf>
    <xf numFmtId="0" fontId="12" fillId="0" borderId="0" xfId="0" applyFont="1" applyFill="1" applyBorder="1" applyAlignment="1">
      <alignment horizontal="justify" vertical="top" wrapText="1"/>
    </xf>
    <xf numFmtId="0" fontId="7" fillId="0" borderId="36" xfId="0" applyFont="1" applyFill="1" applyBorder="1" applyAlignment="1">
      <alignment horizontal="right" vertical="top" shrinkToFit="1"/>
    </xf>
    <xf numFmtId="0" fontId="12" fillId="0" borderId="35" xfId="0" applyFont="1" applyFill="1" applyBorder="1" applyAlignment="1">
      <alignment horizontal="left" vertical="top" wrapText="1"/>
    </xf>
    <xf numFmtId="0" fontId="12" fillId="0" borderId="0" xfId="0" applyFont="1" applyFill="1" applyBorder="1" applyAlignment="1">
      <alignment horizontal="left" vertical="top" wrapText="1"/>
    </xf>
    <xf numFmtId="0" fontId="7" fillId="0" borderId="39" xfId="0" applyFont="1" applyFill="1" applyBorder="1" applyAlignment="1">
      <alignment vertical="top" shrinkToFit="1"/>
    </xf>
    <xf numFmtId="0" fontId="7" fillId="0" borderId="33" xfId="0" applyFont="1" applyFill="1" applyBorder="1" applyAlignment="1">
      <alignment horizontal="center" vertical="center" shrinkToFit="1"/>
    </xf>
    <xf numFmtId="0" fontId="12" fillId="0" borderId="40" xfId="0" applyFont="1" applyFill="1" applyBorder="1" applyAlignment="1">
      <alignment horizontal="left" vertical="top" wrapText="1"/>
    </xf>
    <xf numFmtId="0" fontId="7" fillId="0" borderId="41" xfId="0" applyFont="1" applyFill="1" applyBorder="1" applyAlignment="1">
      <alignment horizontal="left" vertical="top" wrapText="1"/>
    </xf>
    <xf numFmtId="0" fontId="6" fillId="0" borderId="0" xfId="0" applyFont="1" applyFill="1" applyAlignment="1">
      <alignment horizontal="justify" vertical="top"/>
    </xf>
    <xf numFmtId="0" fontId="23" fillId="0" borderId="0" xfId="0" applyFont="1" applyFill="1" applyAlignment="1">
      <alignment vertical="top"/>
    </xf>
    <xf numFmtId="0" fontId="4" fillId="0" borderId="0" xfId="0" applyFont="1" applyFill="1" applyAlignment="1">
      <alignment vertical="top"/>
    </xf>
    <xf numFmtId="0" fontId="14" fillId="0" borderId="41" xfId="2" applyFont="1" applyFill="1" applyBorder="1" applyAlignment="1">
      <alignment horizontal="left" vertical="center"/>
    </xf>
    <xf numFmtId="0" fontId="15" fillId="0" borderId="41" xfId="2" applyFont="1" applyFill="1" applyBorder="1" applyAlignment="1">
      <alignment horizontal="left" vertical="center"/>
    </xf>
    <xf numFmtId="0" fontId="16" fillId="0" borderId="15" xfId="2" applyFont="1" applyFill="1" applyBorder="1" applyAlignment="1">
      <alignment horizontal="center" vertical="center" shrinkToFit="1"/>
    </xf>
    <xf numFmtId="0" fontId="16" fillId="0" borderId="17" xfId="2" applyFont="1" applyFill="1" applyBorder="1" applyAlignment="1">
      <alignment horizontal="left" vertical="center" shrinkToFit="1"/>
    </xf>
    <xf numFmtId="0" fontId="16" fillId="0" borderId="16" xfId="2" applyFont="1" applyFill="1" applyBorder="1" applyAlignment="1">
      <alignment horizontal="center" vertical="center" shrinkToFit="1"/>
    </xf>
    <xf numFmtId="0" fontId="16" fillId="0" borderId="24" xfId="2" applyFont="1" applyFill="1" applyBorder="1" applyAlignment="1">
      <alignment horizontal="left" vertical="center" shrinkToFit="1"/>
    </xf>
    <xf numFmtId="176" fontId="16" fillId="0" borderId="17" xfId="2" applyNumberFormat="1" applyFont="1" applyFill="1" applyBorder="1" applyAlignment="1">
      <alignment horizontal="distributed" vertical="center" shrinkToFit="1"/>
    </xf>
    <xf numFmtId="0" fontId="16" fillId="0" borderId="25" xfId="2" applyFont="1" applyFill="1" applyBorder="1" applyAlignment="1">
      <alignment horizontal="left" vertical="center" shrinkToFit="1"/>
    </xf>
    <xf numFmtId="0" fontId="2" fillId="0" borderId="0" xfId="2" applyFont="1" applyFill="1">
      <alignment vertical="center"/>
    </xf>
    <xf numFmtId="0" fontId="16" fillId="0" borderId="18" xfId="2" applyFont="1" applyFill="1" applyBorder="1" applyAlignment="1">
      <alignment horizontal="center" vertical="center" shrinkToFit="1"/>
    </xf>
    <xf numFmtId="0" fontId="16" fillId="0" borderId="4" xfId="2" applyFont="1" applyFill="1" applyBorder="1" applyAlignment="1">
      <alignment horizontal="left" vertical="center" wrapText="1" shrinkToFit="1"/>
    </xf>
    <xf numFmtId="0" fontId="16" fillId="0" borderId="19" xfId="2" applyFont="1" applyFill="1" applyBorder="1" applyAlignment="1">
      <alignment horizontal="center" vertical="center" shrinkToFit="1"/>
    </xf>
    <xf numFmtId="0" fontId="16" fillId="0" borderId="20" xfId="2" applyFont="1" applyFill="1" applyBorder="1" applyAlignment="1">
      <alignment horizontal="left" vertical="center" shrinkToFit="1"/>
    </xf>
    <xf numFmtId="0" fontId="16" fillId="0" borderId="4" xfId="2" applyFont="1" applyFill="1" applyBorder="1" applyAlignment="1">
      <alignment horizontal="left" vertical="center" shrinkToFit="1"/>
    </xf>
    <xf numFmtId="0" fontId="16" fillId="0" borderId="2" xfId="2" applyFont="1" applyFill="1" applyBorder="1" applyAlignment="1">
      <alignment horizontal="left" vertical="center" shrinkToFit="1"/>
    </xf>
    <xf numFmtId="0" fontId="16" fillId="0" borderId="4" xfId="2" applyFont="1" applyFill="1" applyBorder="1" applyAlignment="1">
      <alignment vertical="center" shrinkToFit="1"/>
    </xf>
    <xf numFmtId="0" fontId="16" fillId="0" borderId="20" xfId="2" applyFont="1" applyFill="1" applyBorder="1" applyAlignment="1">
      <alignment vertical="center" shrinkToFit="1"/>
    </xf>
    <xf numFmtId="176" fontId="16" fillId="0" borderId="4" xfId="2" applyNumberFormat="1" applyFont="1" applyFill="1" applyBorder="1" applyAlignment="1">
      <alignment horizontal="distributed" vertical="center" shrinkToFit="1"/>
    </xf>
    <xf numFmtId="0" fontId="16" fillId="0" borderId="2" xfId="2" applyFont="1" applyFill="1" applyBorder="1" applyAlignment="1">
      <alignment vertical="center" shrinkToFit="1"/>
    </xf>
    <xf numFmtId="0" fontId="17" fillId="0" borderId="4" xfId="2" applyFont="1" applyFill="1" applyBorder="1" applyAlignment="1">
      <alignment horizontal="left" vertical="center" shrinkToFit="1"/>
    </xf>
    <xf numFmtId="0" fontId="16" fillId="0" borderId="2" xfId="2" applyFont="1" applyFill="1" applyBorder="1" applyAlignment="1">
      <alignment horizontal="left" vertical="center" wrapText="1" shrinkToFit="1"/>
    </xf>
    <xf numFmtId="0" fontId="16" fillId="0" borderId="21" xfId="2" applyFont="1" applyFill="1" applyBorder="1" applyAlignment="1">
      <alignment horizontal="center" vertical="center" shrinkToFit="1"/>
    </xf>
    <xf numFmtId="0" fontId="16" fillId="0" borderId="23" xfId="2" applyFont="1" applyFill="1" applyBorder="1" applyAlignment="1">
      <alignment vertical="center" shrinkToFit="1"/>
    </xf>
    <xf numFmtId="0" fontId="16" fillId="0" borderId="22" xfId="2" applyFont="1" applyFill="1" applyBorder="1" applyAlignment="1">
      <alignment horizontal="center" vertical="center" shrinkToFit="1"/>
    </xf>
    <xf numFmtId="0" fontId="16" fillId="0" borderId="30" xfId="2" applyFont="1" applyFill="1" applyBorder="1" applyAlignment="1">
      <alignment vertical="center" shrinkToFit="1"/>
    </xf>
    <xf numFmtId="176" fontId="16" fillId="0" borderId="23" xfId="2" applyNumberFormat="1" applyFont="1" applyFill="1" applyBorder="1" applyAlignment="1">
      <alignment horizontal="distributed" vertical="center" shrinkToFit="1"/>
    </xf>
    <xf numFmtId="0" fontId="16" fillId="0" borderId="31" xfId="2" applyFont="1" applyFill="1" applyBorder="1" applyAlignment="1">
      <alignment vertical="center" shrinkToFit="1"/>
    </xf>
    <xf numFmtId="0" fontId="2" fillId="0" borderId="0" xfId="2" applyFont="1" applyFill="1" applyAlignment="1">
      <alignment horizontal="left" vertical="center"/>
    </xf>
    <xf numFmtId="0" fontId="24" fillId="0" borderId="2" xfId="2" applyFont="1" applyFill="1" applyBorder="1" applyAlignment="1">
      <alignment vertical="center" shrinkToFit="1"/>
    </xf>
    <xf numFmtId="0" fontId="16" fillId="0" borderId="26" xfId="2" applyFont="1" applyFill="1" applyBorder="1" applyAlignment="1">
      <alignment horizontal="center" vertical="center" shrinkToFit="1"/>
    </xf>
    <xf numFmtId="0" fontId="16" fillId="0" borderId="27" xfId="2" applyFont="1" applyFill="1" applyBorder="1" applyAlignment="1">
      <alignment horizontal="left" vertical="center" shrinkToFit="1"/>
    </xf>
    <xf numFmtId="0" fontId="16" fillId="0" borderId="28" xfId="2" applyFont="1" applyFill="1" applyBorder="1" applyAlignment="1">
      <alignment horizontal="center" vertical="center" shrinkToFit="1"/>
    </xf>
    <xf numFmtId="0" fontId="16" fillId="0" borderId="29" xfId="2" applyFont="1" applyFill="1" applyBorder="1" applyAlignment="1">
      <alignment horizontal="left" vertical="center" shrinkToFit="1"/>
    </xf>
    <xf numFmtId="176" fontId="16" fillId="0" borderId="27" xfId="2" applyNumberFormat="1" applyFont="1" applyFill="1" applyBorder="1" applyAlignment="1">
      <alignment horizontal="distributed" vertical="center" shrinkToFit="1"/>
    </xf>
    <xf numFmtId="0" fontId="16" fillId="0" borderId="3" xfId="2" applyFont="1" applyFill="1" applyBorder="1" applyAlignment="1">
      <alignment horizontal="center" vertical="center" shrinkToFit="1"/>
    </xf>
    <xf numFmtId="177" fontId="16" fillId="0" borderId="4" xfId="2" applyNumberFormat="1" applyFont="1" applyFill="1" applyBorder="1" applyAlignment="1">
      <alignment vertical="center" shrinkToFit="1"/>
    </xf>
    <xf numFmtId="0" fontId="16" fillId="0" borderId="27" xfId="2" applyFont="1" applyFill="1" applyBorder="1" applyAlignment="1">
      <alignment vertical="center" shrinkToFit="1"/>
    </xf>
    <xf numFmtId="0" fontId="16" fillId="0" borderId="29" xfId="2" applyFont="1" applyFill="1" applyBorder="1" applyAlignment="1">
      <alignment vertical="center" shrinkToFit="1"/>
    </xf>
    <xf numFmtId="177" fontId="16" fillId="0" borderId="27" xfId="2" applyNumberFormat="1" applyFont="1" applyFill="1" applyBorder="1" applyAlignment="1">
      <alignment vertical="center" shrinkToFit="1"/>
    </xf>
    <xf numFmtId="0" fontId="16" fillId="0" borderId="3" xfId="2" applyFont="1" applyFill="1" applyBorder="1" applyAlignment="1">
      <alignment vertical="center" shrinkToFit="1"/>
    </xf>
    <xf numFmtId="0" fontId="16" fillId="0" borderId="17" xfId="2" applyFont="1" applyFill="1" applyBorder="1" applyAlignment="1">
      <alignment vertical="center" shrinkToFit="1"/>
    </xf>
    <xf numFmtId="0" fontId="16" fillId="0" borderId="24" xfId="2" applyFont="1" applyFill="1" applyBorder="1" applyAlignment="1">
      <alignment vertical="center" shrinkToFit="1"/>
    </xf>
    <xf numFmtId="178" fontId="16" fillId="0" borderId="17" xfId="2" applyNumberFormat="1" applyFont="1" applyFill="1" applyBorder="1" applyAlignment="1">
      <alignment vertical="center" shrinkToFit="1"/>
    </xf>
    <xf numFmtId="0" fontId="16" fillId="0" borderId="25" xfId="2" applyFont="1" applyFill="1" applyBorder="1" applyAlignment="1">
      <alignment vertical="center" shrinkToFit="1"/>
    </xf>
    <xf numFmtId="178" fontId="16" fillId="0" borderId="4" xfId="2" applyNumberFormat="1" applyFont="1" applyFill="1" applyBorder="1" applyAlignment="1">
      <alignment vertical="center" shrinkToFit="1"/>
    </xf>
    <xf numFmtId="178" fontId="16" fillId="0" borderId="27" xfId="2" applyNumberFormat="1" applyFont="1" applyFill="1" applyBorder="1" applyAlignment="1">
      <alignment vertical="center" shrinkToFit="1"/>
    </xf>
    <xf numFmtId="179" fontId="16" fillId="0" borderId="4" xfId="2" applyNumberFormat="1" applyFont="1" applyFill="1" applyBorder="1" applyAlignment="1">
      <alignment horizontal="left" vertical="center" shrinkToFit="1"/>
    </xf>
    <xf numFmtId="0" fontId="16" fillId="0" borderId="42" xfId="2" applyFont="1" applyFill="1" applyBorder="1" applyAlignment="1">
      <alignment horizontal="center" vertical="center" shrinkToFit="1"/>
    </xf>
    <xf numFmtId="0" fontId="16" fillId="0" borderId="43" xfId="2" applyFont="1" applyFill="1" applyBorder="1" applyAlignment="1">
      <alignment vertical="center" shrinkToFit="1"/>
    </xf>
    <xf numFmtId="0" fontId="16" fillId="0" borderId="44" xfId="2" applyFont="1" applyFill="1" applyBorder="1" applyAlignment="1">
      <alignment horizontal="center" vertical="center" shrinkToFit="1"/>
    </xf>
    <xf numFmtId="0" fontId="16" fillId="0" borderId="45" xfId="2" applyFont="1" applyFill="1" applyBorder="1" applyAlignment="1">
      <alignment vertical="center" shrinkToFit="1"/>
    </xf>
    <xf numFmtId="176" fontId="16" fillId="0" borderId="43" xfId="2" applyNumberFormat="1" applyFont="1" applyFill="1" applyBorder="1" applyAlignment="1">
      <alignment horizontal="distributed" vertical="center" shrinkToFit="1"/>
    </xf>
    <xf numFmtId="0" fontId="16" fillId="0" borderId="46" xfId="2" applyFont="1" applyFill="1" applyBorder="1" applyAlignment="1">
      <alignment vertical="center" shrinkToFit="1"/>
    </xf>
    <xf numFmtId="180" fontId="16" fillId="0" borderId="17" xfId="2" applyNumberFormat="1" applyFont="1" applyFill="1" applyBorder="1" applyAlignment="1">
      <alignment horizontal="left" vertical="center" shrinkToFit="1"/>
    </xf>
    <xf numFmtId="180" fontId="16" fillId="0" borderId="4" xfId="2" applyNumberFormat="1" applyFont="1" applyFill="1" applyBorder="1" applyAlignment="1">
      <alignment horizontal="left" vertical="center" shrinkToFit="1"/>
    </xf>
    <xf numFmtId="180" fontId="16" fillId="0" borderId="4" xfId="2" applyNumberFormat="1" applyFont="1" applyFill="1" applyBorder="1" applyAlignment="1">
      <alignment vertical="center" shrinkToFit="1"/>
    </xf>
    <xf numFmtId="180" fontId="16" fillId="0" borderId="27" xfId="2" applyNumberFormat="1" applyFont="1" applyFill="1" applyBorder="1" applyAlignment="1">
      <alignment vertical="center" shrinkToFit="1"/>
    </xf>
    <xf numFmtId="181" fontId="16" fillId="0" borderId="17" xfId="2" applyNumberFormat="1" applyFont="1" applyFill="1" applyBorder="1" applyAlignment="1">
      <alignment vertical="center" shrinkToFit="1"/>
    </xf>
    <xf numFmtId="181" fontId="16" fillId="0" borderId="4" xfId="2" applyNumberFormat="1" applyFont="1" applyFill="1" applyBorder="1" applyAlignment="1">
      <alignment vertical="center" shrinkToFit="1"/>
    </xf>
    <xf numFmtId="182" fontId="16" fillId="0" borderId="17" xfId="2" applyNumberFormat="1" applyFont="1" applyFill="1" applyBorder="1" applyAlignment="1">
      <alignment vertical="center" shrinkToFit="1"/>
    </xf>
    <xf numFmtId="182" fontId="16" fillId="0" borderId="4" xfId="2" applyNumberFormat="1" applyFont="1" applyFill="1" applyBorder="1" applyAlignment="1">
      <alignment vertical="center" shrinkToFit="1"/>
    </xf>
    <xf numFmtId="182" fontId="16" fillId="0" borderId="27" xfId="2" applyNumberFormat="1" applyFont="1" applyFill="1" applyBorder="1" applyAlignment="1">
      <alignment vertical="center" shrinkToFit="1"/>
    </xf>
    <xf numFmtId="183" fontId="16" fillId="0" borderId="17" xfId="2" applyNumberFormat="1" applyFont="1" applyFill="1" applyBorder="1" applyAlignment="1">
      <alignment vertical="center" shrinkToFit="1"/>
    </xf>
    <xf numFmtId="0" fontId="2" fillId="0" borderId="0" xfId="2" applyFont="1" applyFill="1" applyAlignment="1">
      <alignment vertical="center" shrinkToFit="1"/>
    </xf>
    <xf numFmtId="0" fontId="2" fillId="0" borderId="0" xfId="2" applyFont="1" applyFill="1" applyAlignment="1">
      <alignment horizontal="left" vertical="center" shrinkToFit="1"/>
    </xf>
    <xf numFmtId="183" fontId="16" fillId="0" borderId="4" xfId="2" applyNumberFormat="1" applyFont="1" applyFill="1" applyBorder="1" applyAlignment="1">
      <alignment vertical="center" shrinkToFit="1"/>
    </xf>
    <xf numFmtId="183" fontId="16" fillId="0" borderId="4" xfId="2" applyNumberFormat="1" applyFont="1" applyFill="1" applyBorder="1" applyAlignment="1">
      <alignment horizontal="left" vertical="center" shrinkToFit="1"/>
    </xf>
    <xf numFmtId="176" fontId="17" fillId="0" borderId="4" xfId="2" applyNumberFormat="1" applyFont="1" applyFill="1" applyBorder="1" applyAlignment="1">
      <alignment horizontal="distributed" vertical="center" shrinkToFit="1"/>
    </xf>
    <xf numFmtId="183" fontId="16" fillId="0" borderId="4" xfId="2" applyNumberFormat="1" applyFont="1" applyFill="1" applyBorder="1" applyAlignment="1">
      <alignment vertical="center" wrapText="1" shrinkToFit="1"/>
    </xf>
    <xf numFmtId="176" fontId="17" fillId="0" borderId="27" xfId="2" applyNumberFormat="1" applyFont="1" applyFill="1" applyBorder="1" applyAlignment="1">
      <alignment horizontal="distributed" vertical="center" shrinkToFit="1"/>
    </xf>
    <xf numFmtId="183" fontId="16" fillId="0" borderId="27" xfId="2" applyNumberFormat="1" applyFont="1" applyFill="1" applyBorder="1" applyAlignment="1">
      <alignment vertical="center" wrapText="1" shrinkToFit="1"/>
    </xf>
    <xf numFmtId="184" fontId="17" fillId="0" borderId="4" xfId="2" applyNumberFormat="1" applyFont="1" applyFill="1" applyBorder="1" applyAlignment="1">
      <alignment horizontal="left" vertical="center" shrinkToFit="1"/>
    </xf>
    <xf numFmtId="184" fontId="16" fillId="0" borderId="4" xfId="2" applyNumberFormat="1" applyFont="1" applyFill="1" applyBorder="1" applyAlignment="1">
      <alignment horizontal="left" vertical="center" shrinkToFit="1"/>
    </xf>
    <xf numFmtId="184" fontId="16" fillId="0" borderId="4" xfId="2" applyNumberFormat="1" applyFont="1" applyFill="1" applyBorder="1" applyAlignment="1">
      <alignment vertical="center" shrinkToFit="1"/>
    </xf>
    <xf numFmtId="0" fontId="25" fillId="0" borderId="0" xfId="0" applyFont="1" applyAlignment="1">
      <alignment horizontal="justify" vertical="center"/>
    </xf>
    <xf numFmtId="0" fontId="4" fillId="0" borderId="7" xfId="0" applyFont="1" applyFill="1" applyBorder="1" applyAlignment="1">
      <alignment horizontal="left" vertical="center" wrapText="1"/>
    </xf>
    <xf numFmtId="0" fontId="4" fillId="0" borderId="7" xfId="0" applyFont="1" applyFill="1" applyBorder="1" applyAlignment="1">
      <alignment horizontal="left" vertical="center" shrinkToFit="1"/>
    </xf>
    <xf numFmtId="0" fontId="4" fillId="0" borderId="7" xfId="0" applyFont="1" applyBorder="1" applyAlignment="1">
      <alignment horizontal="justify" vertical="center" wrapText="1"/>
    </xf>
    <xf numFmtId="0" fontId="4" fillId="0" borderId="7" xfId="0" applyFont="1" applyBorder="1" applyAlignment="1">
      <alignment horizontal="left" vertical="top" wrapText="1"/>
    </xf>
    <xf numFmtId="0" fontId="4" fillId="0" borderId="8" xfId="0" applyFont="1" applyBorder="1" applyAlignment="1">
      <alignment horizontal="justify" vertical="top" wrapText="1"/>
    </xf>
    <xf numFmtId="0" fontId="4" fillId="0" borderId="5" xfId="0" applyFont="1" applyBorder="1" applyAlignment="1">
      <alignment horizontal="justify" vertical="top" wrapText="1"/>
    </xf>
    <xf numFmtId="0" fontId="7" fillId="0" borderId="41" xfId="0" applyFont="1" applyFill="1" applyBorder="1" applyAlignment="1">
      <alignment horizontal="justify" vertical="top"/>
    </xf>
    <xf numFmtId="0" fontId="7" fillId="0" borderId="38" xfId="0" applyFont="1" applyFill="1" applyBorder="1" applyAlignment="1">
      <alignment horizontal="justify" vertical="top"/>
    </xf>
    <xf numFmtId="0" fontId="7" fillId="0" borderId="47" xfId="0" applyFont="1" applyFill="1" applyBorder="1" applyAlignment="1">
      <alignment vertical="top"/>
    </xf>
    <xf numFmtId="0" fontId="7" fillId="0" borderId="34" xfId="0" applyFont="1" applyFill="1" applyBorder="1" applyAlignment="1">
      <alignment vertical="top" shrinkToFit="1"/>
    </xf>
    <xf numFmtId="0" fontId="7" fillId="0" borderId="39" xfId="0" applyFont="1" applyFill="1" applyBorder="1" applyAlignment="1">
      <alignment horizontal="left" vertical="top" wrapText="1" shrinkToFit="1"/>
    </xf>
    <xf numFmtId="0" fontId="7" fillId="0" borderId="48" xfId="0" applyFont="1" applyFill="1" applyBorder="1" applyAlignment="1">
      <alignment horizontal="left" vertical="top" wrapText="1" shrinkToFit="1"/>
    </xf>
    <xf numFmtId="0" fontId="22" fillId="0" borderId="49" xfId="0" applyFont="1" applyBorder="1" applyAlignment="1">
      <alignment horizontal="justify" vertical="top" wrapText="1"/>
    </xf>
    <xf numFmtId="0" fontId="22" fillId="0" borderId="50" xfId="0" applyFont="1" applyBorder="1" applyAlignment="1">
      <alignment horizontal="justify" vertical="top" wrapText="1"/>
    </xf>
    <xf numFmtId="0" fontId="22" fillId="0" borderId="11" xfId="0" applyFont="1" applyBorder="1" applyAlignment="1">
      <alignment horizontal="justify" vertical="top" wrapText="1"/>
    </xf>
    <xf numFmtId="0" fontId="4" fillId="0" borderId="51" xfId="0" applyFont="1" applyBorder="1" applyAlignment="1">
      <alignment horizontal="justify" vertical="top" wrapText="1"/>
    </xf>
    <xf numFmtId="0" fontId="4" fillId="0" borderId="53" xfId="0" applyFont="1" applyBorder="1" applyAlignment="1">
      <alignment horizontal="justify" vertical="top" wrapText="1"/>
    </xf>
    <xf numFmtId="0" fontId="4" fillId="0" borderId="12" xfId="0" applyFont="1" applyBorder="1" applyAlignment="1">
      <alignment horizontal="justify" vertical="top" wrapText="1"/>
    </xf>
    <xf numFmtId="0" fontId="4" fillId="0" borderId="49" xfId="0" applyFont="1" applyBorder="1" applyAlignment="1">
      <alignment horizontal="justify" vertical="top" wrapText="1"/>
    </xf>
    <xf numFmtId="0" fontId="4" fillId="0" borderId="7" xfId="0" applyFont="1" applyBorder="1" applyAlignment="1">
      <alignment horizontal="left" vertical="center" wrapText="1"/>
    </xf>
    <xf numFmtId="0" fontId="4" fillId="0" borderId="11" xfId="0" applyFont="1" applyBorder="1" applyAlignment="1">
      <alignment horizontal="justify" vertical="top" wrapText="1"/>
    </xf>
    <xf numFmtId="0" fontId="4" fillId="0" borderId="6" xfId="0" applyFont="1" applyBorder="1" applyAlignment="1">
      <alignment horizontal="left" vertical="top" wrapText="1"/>
    </xf>
    <xf numFmtId="0" fontId="4" fillId="0" borderId="6" xfId="0" applyFont="1" applyBorder="1" applyAlignment="1">
      <alignment horizontal="justify" vertical="top" wrapText="1"/>
    </xf>
    <xf numFmtId="0" fontId="4" fillId="0" borderId="63" xfId="0" applyFont="1" applyBorder="1" applyAlignment="1">
      <alignment horizontal="justify" vertical="top" wrapText="1"/>
    </xf>
    <xf numFmtId="0" fontId="7" fillId="0" borderId="38" xfId="0" applyFont="1" applyBorder="1" applyAlignment="1">
      <alignment horizontal="left" vertical="top" wrapText="1"/>
    </xf>
    <xf numFmtId="0" fontId="16" fillId="0" borderId="4" xfId="2" applyNumberFormat="1" applyFont="1" applyFill="1" applyBorder="1" applyAlignment="1">
      <alignment vertical="center" shrinkToFit="1"/>
    </xf>
    <xf numFmtId="0" fontId="16" fillId="0" borderId="2" xfId="2" applyFont="1" applyBorder="1" applyAlignment="1">
      <alignment vertical="center" shrinkToFit="1"/>
    </xf>
    <xf numFmtId="0" fontId="16" fillId="0" borderId="64" xfId="2" applyFont="1" applyFill="1" applyBorder="1" applyAlignment="1">
      <alignment horizontal="center" vertical="center" shrinkToFit="1"/>
    </xf>
    <xf numFmtId="0" fontId="16" fillId="0" borderId="65" xfId="2" applyFont="1" applyFill="1" applyBorder="1" applyAlignment="1">
      <alignment vertical="center" shrinkToFit="1"/>
    </xf>
    <xf numFmtId="0" fontId="16" fillId="0" borderId="66" xfId="2" applyFont="1" applyFill="1" applyBorder="1" applyAlignment="1">
      <alignment horizontal="center" vertical="center" shrinkToFit="1"/>
    </xf>
    <xf numFmtId="0" fontId="16" fillId="0" borderId="67" xfId="2" applyFont="1" applyFill="1" applyBorder="1" applyAlignment="1">
      <alignment vertical="center" shrinkToFit="1"/>
    </xf>
    <xf numFmtId="176" fontId="16" fillId="0" borderId="65" xfId="2" applyNumberFormat="1" applyFont="1" applyFill="1" applyBorder="1" applyAlignment="1">
      <alignment horizontal="distributed" vertical="center" shrinkToFit="1"/>
    </xf>
    <xf numFmtId="179" fontId="16" fillId="0" borderId="65" xfId="2" applyNumberFormat="1" applyFont="1" applyFill="1" applyBorder="1" applyAlignment="1">
      <alignment vertical="center" shrinkToFit="1"/>
    </xf>
    <xf numFmtId="0" fontId="16" fillId="0" borderId="68" xfId="2" applyFont="1" applyFill="1" applyBorder="1" applyAlignment="1">
      <alignment vertical="center" shrinkToFit="1"/>
    </xf>
    <xf numFmtId="181" fontId="16" fillId="0" borderId="65" xfId="2" applyNumberFormat="1" applyFont="1" applyFill="1" applyBorder="1" applyAlignment="1">
      <alignment vertical="center" shrinkToFit="1"/>
    </xf>
    <xf numFmtId="0" fontId="16" fillId="0" borderId="43" xfId="2" applyFont="1" applyFill="1" applyBorder="1" applyAlignment="1">
      <alignment horizontal="left" vertical="center" shrinkToFit="1"/>
    </xf>
    <xf numFmtId="0" fontId="16" fillId="0" borderId="43" xfId="2" applyNumberFormat="1" applyFont="1" applyFill="1" applyBorder="1" applyAlignment="1">
      <alignment vertical="center" shrinkToFit="1"/>
    </xf>
    <xf numFmtId="0" fontId="16" fillId="0" borderId="4" xfId="2" applyNumberFormat="1" applyFont="1" applyFill="1" applyBorder="1" applyAlignment="1">
      <alignment horizontal="left" vertical="center" shrinkToFit="1"/>
    </xf>
    <xf numFmtId="0" fontId="16" fillId="0" borderId="45" xfId="2" applyFont="1" applyFill="1" applyBorder="1" applyAlignment="1">
      <alignment horizontal="left" vertical="center" shrinkToFit="1"/>
    </xf>
    <xf numFmtId="0" fontId="16" fillId="0" borderId="46" xfId="2" applyFont="1" applyFill="1" applyBorder="1" applyAlignment="1">
      <alignment horizontal="center" vertical="center" shrinkToFit="1"/>
    </xf>
    <xf numFmtId="0" fontId="21" fillId="0" borderId="42" xfId="2" applyFont="1" applyFill="1" applyBorder="1" applyAlignment="1">
      <alignment horizontal="center" vertical="center" shrinkToFit="1"/>
    </xf>
    <xf numFmtId="0" fontId="21" fillId="0" borderId="43" xfId="2" applyFont="1" applyFill="1" applyBorder="1" applyAlignment="1">
      <alignment vertical="center" shrinkToFit="1"/>
    </xf>
    <xf numFmtId="0" fontId="21" fillId="0" borderId="44" xfId="2" applyFont="1" applyFill="1" applyBorder="1" applyAlignment="1">
      <alignment horizontal="center" vertical="center" shrinkToFit="1"/>
    </xf>
    <xf numFmtId="0" fontId="21" fillId="0" borderId="45" xfId="2" applyFont="1" applyFill="1" applyBorder="1" applyAlignment="1">
      <alignment vertical="center" shrinkToFit="1"/>
    </xf>
    <xf numFmtId="176" fontId="21" fillId="0" borderId="43" xfId="2" applyNumberFormat="1" applyFont="1" applyFill="1" applyBorder="1" applyAlignment="1">
      <alignment horizontal="distributed" vertical="center" shrinkToFit="1"/>
    </xf>
    <xf numFmtId="0" fontId="21" fillId="0" borderId="46" xfId="2" applyFont="1" applyFill="1" applyBorder="1" applyAlignment="1">
      <alignment vertical="center" shrinkToFit="1"/>
    </xf>
    <xf numFmtId="0" fontId="21" fillId="0" borderId="23" xfId="2" applyFont="1" applyFill="1" applyBorder="1" applyAlignment="1">
      <alignment vertical="center" shrinkToFit="1"/>
    </xf>
    <xf numFmtId="0" fontId="21" fillId="0" borderId="30" xfId="2" applyFont="1" applyFill="1" applyBorder="1" applyAlignment="1">
      <alignment vertical="center" shrinkToFit="1"/>
    </xf>
    <xf numFmtId="0" fontId="21" fillId="0" borderId="31" xfId="2" applyFont="1" applyFill="1" applyBorder="1" applyAlignment="1">
      <alignment vertical="center" shrinkToFit="1"/>
    </xf>
    <xf numFmtId="0" fontId="21" fillId="0" borderId="64" xfId="2" applyFont="1" applyFill="1" applyBorder="1" applyAlignment="1">
      <alignment horizontal="center" vertical="center" shrinkToFit="1"/>
    </xf>
    <xf numFmtId="0" fontId="21" fillId="0" borderId="65" xfId="2" applyFont="1" applyFill="1" applyBorder="1" applyAlignment="1">
      <alignment vertical="center" shrinkToFit="1"/>
    </xf>
    <xf numFmtId="0" fontId="21" fillId="0" borderId="66" xfId="2" applyFont="1" applyFill="1" applyBorder="1" applyAlignment="1">
      <alignment horizontal="center" vertical="center" shrinkToFit="1"/>
    </xf>
    <xf numFmtId="0" fontId="21" fillId="0" borderId="67" xfId="2" applyFont="1" applyFill="1" applyBorder="1" applyAlignment="1">
      <alignment vertical="center" shrinkToFit="1"/>
    </xf>
    <xf numFmtId="176" fontId="21" fillId="0" borderId="65" xfId="2" applyNumberFormat="1" applyFont="1" applyFill="1" applyBorder="1" applyAlignment="1">
      <alignment horizontal="distributed" vertical="center" shrinkToFit="1"/>
    </xf>
    <xf numFmtId="0" fontId="21" fillId="0" borderId="68" xfId="2" applyFont="1" applyFill="1" applyBorder="1" applyAlignment="1">
      <alignment vertical="center" shrinkToFit="1"/>
    </xf>
    <xf numFmtId="183" fontId="16" fillId="0" borderId="65" xfId="2" applyNumberFormat="1" applyFont="1" applyFill="1" applyBorder="1" applyAlignment="1">
      <alignment vertical="center" shrinkToFit="1"/>
    </xf>
    <xf numFmtId="183" fontId="16" fillId="0" borderId="23" xfId="2" applyNumberFormat="1" applyFont="1" applyFill="1" applyBorder="1" applyAlignment="1">
      <alignment vertical="center" shrinkToFit="1"/>
    </xf>
    <xf numFmtId="0" fontId="16" fillId="0" borderId="46" xfId="2" applyFont="1" applyFill="1" applyBorder="1" applyAlignment="1">
      <alignment horizontal="left" vertical="center" shrinkToFit="1"/>
    </xf>
    <xf numFmtId="0" fontId="16" fillId="0" borderId="69" xfId="2" applyFont="1" applyFill="1" applyBorder="1" applyAlignment="1">
      <alignment horizontal="center" vertical="center" shrinkToFit="1"/>
    </xf>
    <xf numFmtId="0" fontId="16" fillId="0" borderId="70" xfId="2" applyFont="1" applyFill="1" applyBorder="1" applyAlignment="1">
      <alignment horizontal="center" vertical="center" shrinkToFit="1"/>
    </xf>
    <xf numFmtId="0" fontId="16" fillId="0" borderId="73" xfId="2" applyFont="1" applyFill="1" applyBorder="1" applyAlignment="1">
      <alignment horizontal="center" vertical="center" shrinkToFit="1"/>
    </xf>
    <xf numFmtId="0" fontId="21" fillId="0" borderId="69" xfId="2" applyFont="1" applyBorder="1" applyAlignment="1">
      <alignment horizontal="center" vertical="center" shrinkToFit="1"/>
    </xf>
    <xf numFmtId="0" fontId="21" fillId="0" borderId="70" xfId="2" applyFont="1" applyBorder="1" applyAlignment="1">
      <alignment horizontal="center" vertical="center" shrinkToFit="1"/>
    </xf>
    <xf numFmtId="0" fontId="21" fillId="0" borderId="73" xfId="2" applyFont="1" applyBorder="1" applyAlignment="1">
      <alignment horizontal="center" vertical="center" shrinkToFit="1"/>
    </xf>
    <xf numFmtId="0" fontId="21" fillId="0" borderId="43" xfId="2" applyFont="1" applyFill="1" applyBorder="1" applyAlignment="1">
      <alignment horizontal="left" vertical="center" shrinkToFit="1"/>
    </xf>
    <xf numFmtId="0" fontId="21" fillId="0" borderId="45" xfId="2" applyFont="1" applyFill="1" applyBorder="1" applyAlignment="1">
      <alignment horizontal="left" vertical="center" shrinkToFit="1"/>
    </xf>
    <xf numFmtId="0" fontId="21" fillId="0" borderId="46" xfId="2" applyFont="1" applyFill="1" applyBorder="1" applyAlignment="1">
      <alignment horizontal="left" vertical="center" shrinkToFit="1"/>
    </xf>
    <xf numFmtId="179" fontId="16" fillId="0" borderId="43" xfId="2" applyNumberFormat="1" applyFont="1" applyFill="1" applyBorder="1" applyAlignment="1">
      <alignment vertical="center" shrinkToFit="1"/>
    </xf>
    <xf numFmtId="183" fontId="16" fillId="0" borderId="43" xfId="2" applyNumberFormat="1" applyFont="1" applyFill="1" applyBorder="1" applyAlignment="1">
      <alignment vertical="center" shrinkToFit="1"/>
    </xf>
    <xf numFmtId="0" fontId="16" fillId="0" borderId="73" xfId="2" applyFont="1" applyFill="1" applyBorder="1" applyAlignment="1">
      <alignment horizontal="center" vertical="center" shrinkToFit="1"/>
    </xf>
    <xf numFmtId="0" fontId="16" fillId="0" borderId="69" xfId="2" applyFont="1" applyFill="1" applyBorder="1" applyAlignment="1">
      <alignment horizontal="center" vertical="center" shrinkToFit="1"/>
    </xf>
    <xf numFmtId="0" fontId="16" fillId="0" borderId="74" xfId="2" applyFont="1" applyFill="1" applyBorder="1" applyAlignment="1">
      <alignment horizontal="center" vertical="center" shrinkToFit="1"/>
    </xf>
    <xf numFmtId="0" fontId="16" fillId="0" borderId="75" xfId="2" applyFont="1" applyFill="1" applyBorder="1" applyAlignment="1">
      <alignment vertical="center" shrinkToFit="1"/>
    </xf>
    <xf numFmtId="0" fontId="16" fillId="0" borderId="76" xfId="2" applyFont="1" applyFill="1" applyBorder="1" applyAlignment="1">
      <alignment horizontal="center" vertical="center" shrinkToFit="1"/>
    </xf>
    <xf numFmtId="0" fontId="16" fillId="0" borderId="77" xfId="2" applyFont="1" applyFill="1" applyBorder="1" applyAlignment="1">
      <alignment vertical="center" shrinkToFit="1"/>
    </xf>
    <xf numFmtId="176" fontId="16" fillId="0" borderId="75" xfId="2" applyNumberFormat="1" applyFont="1" applyFill="1" applyBorder="1" applyAlignment="1">
      <alignment horizontal="distributed" vertical="center" shrinkToFit="1"/>
    </xf>
    <xf numFmtId="184" fontId="16" fillId="0" borderId="75" xfId="2" applyNumberFormat="1" applyFont="1" applyFill="1" applyBorder="1" applyAlignment="1">
      <alignment vertical="center" shrinkToFit="1"/>
    </xf>
    <xf numFmtId="0" fontId="16" fillId="0" borderId="78" xfId="2" applyFont="1" applyFill="1" applyBorder="1" applyAlignment="1">
      <alignment vertical="center" shrinkToFit="1"/>
    </xf>
    <xf numFmtId="0" fontId="4" fillId="0" borderId="8" xfId="0" applyFont="1" applyFill="1" applyBorder="1" applyAlignment="1">
      <alignment horizontal="justify" vertical="top" wrapText="1"/>
    </xf>
    <xf numFmtId="0" fontId="4" fillId="0" borderId="7" xfId="0" applyFont="1" applyFill="1" applyBorder="1" applyAlignment="1">
      <alignment vertical="center" wrapText="1"/>
    </xf>
    <xf numFmtId="0" fontId="4" fillId="0" borderId="7" xfId="0" applyFont="1" applyFill="1" applyBorder="1" applyAlignment="1">
      <alignment vertical="center" shrinkToFit="1"/>
    </xf>
    <xf numFmtId="0" fontId="27" fillId="0" borderId="12" xfId="1" applyFont="1" applyBorder="1" applyAlignment="1" applyProtection="1">
      <alignment horizontal="left" vertical="center" wrapText="1"/>
    </xf>
    <xf numFmtId="0" fontId="27" fillId="0" borderId="52" xfId="1" applyFont="1" applyFill="1" applyBorder="1" applyAlignment="1" applyProtection="1">
      <alignment vertical="center" wrapText="1"/>
    </xf>
    <xf numFmtId="0" fontId="27" fillId="0" borderId="12" xfId="1" applyFont="1" applyFill="1" applyBorder="1" applyAlignment="1" applyProtection="1">
      <alignment horizontal="justify" vertical="center" wrapText="1"/>
    </xf>
    <xf numFmtId="0" fontId="27" fillId="0" borderId="12" xfId="1" applyFont="1" applyBorder="1" applyAlignment="1" applyProtection="1">
      <alignment vertical="center"/>
    </xf>
    <xf numFmtId="0" fontId="27" fillId="0" borderId="12" xfId="1" applyFont="1" applyFill="1" applyBorder="1" applyAlignment="1" applyProtection="1">
      <alignment horizontal="left" vertical="center" wrapText="1"/>
    </xf>
    <xf numFmtId="0" fontId="27" fillId="0" borderId="52" xfId="1" applyFont="1" applyBorder="1" applyAlignment="1" applyProtection="1">
      <alignment horizontal="justify" vertical="center" wrapText="1"/>
    </xf>
    <xf numFmtId="0" fontId="27" fillId="0" borderId="12" xfId="1" applyFont="1" applyBorder="1" applyAlignment="1" applyProtection="1">
      <alignment horizontal="justify" vertical="center" wrapText="1"/>
    </xf>
    <xf numFmtId="0" fontId="4" fillId="0" borderId="51" xfId="0" applyFont="1" applyFill="1" applyBorder="1" applyAlignment="1">
      <alignment horizontal="justify" vertical="top" wrapText="1"/>
    </xf>
    <xf numFmtId="0" fontId="27" fillId="0" borderId="7" xfId="1" applyFont="1" applyFill="1" applyBorder="1" applyAlignment="1" applyProtection="1">
      <alignment horizontal="justify" vertical="top" wrapText="1"/>
    </xf>
    <xf numFmtId="0" fontId="9" fillId="0" borderId="0" xfId="0" applyFont="1" applyAlignment="1">
      <alignment horizontal="center" vertical="center"/>
    </xf>
    <xf numFmtId="0" fontId="10" fillId="0" borderId="0" xfId="0" applyFont="1" applyAlignment="1">
      <alignment horizontal="center" vertical="center"/>
    </xf>
    <xf numFmtId="0" fontId="22" fillId="0" borderId="1" xfId="0" applyFont="1" applyFill="1" applyBorder="1" applyAlignment="1">
      <alignment horizontal="left" vertical="top" wrapText="1"/>
    </xf>
    <xf numFmtId="0" fontId="22" fillId="0" borderId="0" xfId="0" applyFont="1" applyFill="1" applyBorder="1" applyAlignment="1">
      <alignment horizontal="left" vertical="top" wrapText="1"/>
    </xf>
    <xf numFmtId="0" fontId="22" fillId="0" borderId="53" xfId="0" applyFont="1" applyFill="1" applyBorder="1" applyAlignment="1">
      <alignment horizontal="left" vertical="top" wrapText="1"/>
    </xf>
    <xf numFmtId="0" fontId="22" fillId="0" borderId="55" xfId="0" applyFont="1" applyFill="1" applyBorder="1" applyAlignment="1">
      <alignment vertical="top" wrapText="1"/>
    </xf>
    <xf numFmtId="0" fontId="22" fillId="0" borderId="56" xfId="0" applyFont="1" applyFill="1" applyBorder="1" applyAlignment="1">
      <alignment vertical="top" wrapText="1"/>
    </xf>
    <xf numFmtId="0" fontId="22" fillId="0" borderId="57" xfId="0" applyFont="1" applyFill="1" applyBorder="1" applyAlignment="1">
      <alignment vertical="top" wrapText="1"/>
    </xf>
    <xf numFmtId="0" fontId="3" fillId="0" borderId="55" xfId="0" applyFont="1" applyBorder="1" applyAlignment="1">
      <alignment vertical="top" wrapText="1"/>
    </xf>
    <xf numFmtId="0" fontId="3" fillId="0" borderId="56" xfId="0" applyFont="1" applyBorder="1" applyAlignment="1">
      <alignment vertical="top" wrapText="1"/>
    </xf>
    <xf numFmtId="0" fontId="3" fillId="0" borderId="79" xfId="0" applyFont="1" applyBorder="1" applyAlignment="1">
      <alignment vertical="top" wrapText="1"/>
    </xf>
    <xf numFmtId="0" fontId="4" fillId="0" borderId="11" xfId="0" applyFont="1" applyFill="1" applyBorder="1" applyAlignment="1">
      <alignment horizontal="justify" vertical="top" wrapText="1"/>
    </xf>
    <xf numFmtId="0" fontId="4" fillId="0" borderId="0" xfId="0" applyFont="1" applyFill="1" applyAlignment="1">
      <alignment horizontal="justify" vertical="top" wrapText="1"/>
    </xf>
    <xf numFmtId="0" fontId="26" fillId="0" borderId="54" xfId="0" applyFont="1" applyFill="1" applyBorder="1" applyAlignment="1">
      <alignment horizontal="justify" vertical="top" wrapText="1"/>
    </xf>
    <xf numFmtId="0" fontId="4" fillId="0" borderId="55" xfId="0" applyFont="1" applyBorder="1" applyAlignment="1">
      <alignment horizontal="left" vertical="top" wrapText="1"/>
    </xf>
    <xf numFmtId="0" fontId="4" fillId="0" borderId="56" xfId="0" applyFont="1" applyBorder="1" applyAlignment="1">
      <alignment horizontal="left" vertical="top" wrapText="1"/>
    </xf>
    <xf numFmtId="0" fontId="4" fillId="0" borderId="57" xfId="0" applyFont="1" applyBorder="1" applyAlignment="1">
      <alignment horizontal="left" vertical="top" wrapText="1"/>
    </xf>
    <xf numFmtId="0" fontId="4" fillId="0" borderId="55" xfId="0" applyFont="1" applyBorder="1" applyAlignment="1">
      <alignment vertical="top" wrapText="1"/>
    </xf>
    <xf numFmtId="0" fontId="4" fillId="0" borderId="56" xfId="0" applyFont="1" applyBorder="1" applyAlignment="1">
      <alignment vertical="top" wrapText="1"/>
    </xf>
    <xf numFmtId="0" fontId="4" fillId="0" borderId="57" xfId="0" applyFont="1" applyBorder="1" applyAlignment="1">
      <alignment vertical="top" wrapText="1"/>
    </xf>
    <xf numFmtId="0" fontId="4" fillId="0" borderId="11" xfId="0" applyFont="1" applyBorder="1" applyAlignment="1">
      <alignment horizontal="justify" vertical="top" wrapText="1"/>
    </xf>
    <xf numFmtId="0" fontId="4" fillId="0" borderId="0" xfId="0" applyFont="1" applyBorder="1" applyAlignment="1">
      <alignment horizontal="justify" vertical="top" wrapText="1"/>
    </xf>
    <xf numFmtId="0" fontId="26" fillId="0" borderId="53" xfId="0" applyFont="1" applyBorder="1" applyAlignment="1">
      <alignment horizontal="justify" vertical="top" wrapText="1"/>
    </xf>
    <xf numFmtId="0" fontId="4" fillId="0" borderId="58" xfId="0" applyFont="1" applyBorder="1" applyAlignment="1">
      <alignment horizontal="left" vertical="top" wrapText="1"/>
    </xf>
    <xf numFmtId="0" fontId="22" fillId="0" borderId="58" xfId="0" applyFont="1" applyBorder="1" applyAlignment="1">
      <alignment horizontal="left" vertical="top" wrapText="1"/>
    </xf>
    <xf numFmtId="0" fontId="22" fillId="0" borderId="56" xfId="0" applyFont="1" applyBorder="1" applyAlignment="1">
      <alignment horizontal="left" vertical="top" wrapText="1"/>
    </xf>
    <xf numFmtId="0" fontId="22" fillId="0" borderId="57" xfId="0" applyFont="1" applyBorder="1" applyAlignment="1">
      <alignment horizontal="left" vertical="top" wrapText="1"/>
    </xf>
    <xf numFmtId="0" fontId="22" fillId="0" borderId="55" xfId="0" applyFont="1" applyBorder="1" applyAlignment="1">
      <alignment horizontal="left" vertical="top" wrapText="1"/>
    </xf>
    <xf numFmtId="0" fontId="8" fillId="0" borderId="41" xfId="0" applyFont="1" applyFill="1" applyBorder="1" applyAlignment="1">
      <alignment horizontal="left" vertical="center"/>
    </xf>
    <xf numFmtId="0" fontId="2" fillId="0" borderId="41" xfId="0" applyFont="1" applyFill="1" applyBorder="1" applyAlignment="1">
      <alignment horizontal="left" vertical="center"/>
    </xf>
    <xf numFmtId="0" fontId="7" fillId="0" borderId="40" xfId="0" applyFont="1" applyFill="1" applyBorder="1" applyAlignment="1">
      <alignment horizontal="justify" vertical="top"/>
    </xf>
    <xf numFmtId="0" fontId="7" fillId="0" borderId="0" xfId="0" applyFont="1" applyFill="1" applyBorder="1" applyAlignment="1">
      <alignment horizontal="justify" vertical="top"/>
    </xf>
    <xf numFmtId="0" fontId="7" fillId="0" borderId="61" xfId="0" applyFont="1" applyFill="1" applyBorder="1" applyAlignment="1">
      <alignment horizontal="justify" vertical="top"/>
    </xf>
    <xf numFmtId="0" fontId="7" fillId="0" borderId="38" xfId="0" applyFont="1" applyFill="1" applyBorder="1" applyAlignment="1">
      <alignment horizontal="left" vertical="top" wrapText="1"/>
    </xf>
    <xf numFmtId="0" fontId="7" fillId="0" borderId="35" xfId="0" applyFont="1" applyFill="1" applyBorder="1" applyAlignment="1">
      <alignment horizontal="left" vertical="top" wrapText="1"/>
    </xf>
    <xf numFmtId="0" fontId="7" fillId="0" borderId="38" xfId="0" applyFont="1" applyFill="1" applyBorder="1" applyAlignment="1">
      <alignment horizontal="left" vertical="top"/>
    </xf>
    <xf numFmtId="0" fontId="7" fillId="0" borderId="0" xfId="0" applyFont="1" applyFill="1" applyBorder="1" applyAlignment="1">
      <alignment horizontal="left" vertical="top"/>
    </xf>
    <xf numFmtId="0" fontId="7" fillId="0" borderId="35" xfId="0" applyFont="1" applyFill="1" applyBorder="1" applyAlignment="1">
      <alignment horizontal="left" vertical="top"/>
    </xf>
    <xf numFmtId="0" fontId="7" fillId="0" borderId="37" xfId="0" applyFont="1" applyFill="1" applyBorder="1" applyAlignment="1">
      <alignment horizontal="left" vertical="top" wrapText="1" shrinkToFit="1"/>
    </xf>
    <xf numFmtId="0" fontId="7" fillId="0" borderId="34" xfId="0" applyFont="1" applyFill="1" applyBorder="1" applyAlignment="1">
      <alignment horizontal="left" vertical="top" wrapText="1" shrinkToFit="1"/>
    </xf>
    <xf numFmtId="0" fontId="7" fillId="0" borderId="38" xfId="0" applyFont="1" applyBorder="1" applyAlignment="1">
      <alignment horizontal="justify" vertical="top" wrapText="1"/>
    </xf>
    <xf numFmtId="0" fontId="26" fillId="0" borderId="0" xfId="0" applyFont="1" applyAlignment="1">
      <alignment horizontal="justify" vertical="top" wrapText="1"/>
    </xf>
    <xf numFmtId="0" fontId="7" fillId="0" borderId="34" xfId="0" applyFont="1" applyFill="1" applyBorder="1" applyAlignment="1">
      <alignment horizontal="left" vertical="top" shrinkToFit="1"/>
    </xf>
    <xf numFmtId="0" fontId="7" fillId="0" borderId="0" xfId="0" applyFont="1" applyFill="1" applyAlignment="1">
      <alignment horizontal="left" vertical="top" wrapText="1"/>
    </xf>
    <xf numFmtId="0" fontId="7" fillId="0" borderId="59" xfId="0" applyFont="1" applyFill="1" applyBorder="1" applyAlignment="1">
      <alignment horizontal="left" vertical="top" wrapText="1"/>
    </xf>
    <xf numFmtId="0" fontId="7" fillId="0" borderId="60" xfId="0" applyFont="1" applyFill="1" applyBorder="1" applyAlignment="1">
      <alignment horizontal="left" vertical="top" wrapText="1"/>
    </xf>
    <xf numFmtId="0" fontId="8" fillId="0" borderId="47" xfId="0" applyFont="1" applyFill="1" applyBorder="1" applyAlignment="1">
      <alignment horizontal="left" vertical="center"/>
    </xf>
    <xf numFmtId="0" fontId="7" fillId="0" borderId="35" xfId="0" applyFont="1" applyFill="1" applyBorder="1" applyAlignment="1">
      <alignment horizontal="justify" vertical="top" wrapText="1"/>
    </xf>
    <xf numFmtId="0" fontId="7" fillId="0" borderId="61" xfId="0" applyFont="1" applyFill="1" applyBorder="1" applyAlignment="1">
      <alignment horizontal="justify" vertical="top" wrapText="1"/>
    </xf>
    <xf numFmtId="0" fontId="7" fillId="0" borderId="62" xfId="0" applyFont="1" applyFill="1" applyBorder="1" applyAlignment="1">
      <alignment horizontal="justify" vertical="top" wrapText="1"/>
    </xf>
    <xf numFmtId="0" fontId="12" fillId="0" borderId="38" xfId="0" applyFont="1" applyBorder="1" applyAlignment="1">
      <alignment horizontal="left" vertical="top" wrapText="1"/>
    </xf>
    <xf numFmtId="0" fontId="7" fillId="0" borderId="35" xfId="0" applyFont="1" applyBorder="1" applyAlignment="1">
      <alignment horizontal="left" vertical="top" wrapText="1"/>
    </xf>
    <xf numFmtId="0" fontId="12" fillId="0" borderId="38" xfId="0" applyFont="1" applyFill="1" applyBorder="1" applyAlignment="1">
      <alignment horizontal="left" vertical="top" wrapText="1"/>
    </xf>
    <xf numFmtId="0" fontId="12" fillId="0" borderId="35" xfId="0" applyFont="1" applyFill="1" applyBorder="1" applyAlignment="1">
      <alignment horizontal="left" vertical="top" wrapText="1"/>
    </xf>
    <xf numFmtId="0" fontId="12" fillId="0" borderId="0" xfId="0" applyFont="1" applyFill="1" applyBorder="1" applyAlignment="1">
      <alignment horizontal="left" vertical="top" wrapText="1"/>
    </xf>
    <xf numFmtId="0" fontId="14" fillId="0" borderId="41" xfId="2" applyFont="1" applyFill="1" applyBorder="1" applyAlignment="1">
      <alignment vertical="center"/>
    </xf>
    <xf numFmtId="0" fontId="16" fillId="0" borderId="71" xfId="2" applyFont="1" applyFill="1" applyBorder="1" applyAlignment="1">
      <alignment horizontal="center" vertical="center" shrinkToFit="1"/>
    </xf>
    <xf numFmtId="0" fontId="16" fillId="0" borderId="72" xfId="2" applyFont="1" applyFill="1" applyBorder="1" applyAlignment="1">
      <alignment horizontal="center" vertical="center" shrinkToFit="1"/>
    </xf>
    <xf numFmtId="0" fontId="21" fillId="0" borderId="73" xfId="2" applyFont="1" applyBorder="1" applyAlignment="1">
      <alignment horizontal="center" vertical="center" shrinkToFit="1"/>
    </xf>
    <xf numFmtId="0" fontId="21" fillId="0" borderId="69" xfId="2" applyFont="1" applyBorder="1" applyAlignment="1">
      <alignment horizontal="center" vertical="center" shrinkToFit="1"/>
    </xf>
    <xf numFmtId="0" fontId="16" fillId="0" borderId="73" xfId="2" applyFont="1" applyFill="1" applyBorder="1" applyAlignment="1">
      <alignment horizontal="center" vertical="center" shrinkToFit="1"/>
    </xf>
    <xf numFmtId="0" fontId="16" fillId="0" borderId="69" xfId="2" applyFont="1" applyFill="1" applyBorder="1" applyAlignment="1">
      <alignment horizontal="center" vertical="center" shrinkToFit="1"/>
    </xf>
  </cellXfs>
  <cellStyles count="3">
    <cellStyle name="ハイパーリンク" xfId="1" builtinId="8"/>
    <cellStyle name="標準" xfId="0" builtinId="0"/>
    <cellStyle name="標準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hp.amakusa-web.jp/a1050/MyHp/Pub/" TargetMode="External"/><Relationship Id="rId2" Type="http://schemas.openxmlformats.org/officeDocument/2006/relationships/hyperlink" Target="https://minatoyha.amakusa-web.jp/MyHp/Pub" TargetMode="External"/><Relationship Id="rId1" Type="http://schemas.openxmlformats.org/officeDocument/2006/relationships/hyperlink" Target="http://www.city.amakusa.kumamoto.jp/sakitsu-sekai/"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goshouramuseum.jp/" TargetMode="External"/><Relationship Id="rId2" Type="http://schemas.openxmlformats.org/officeDocument/2006/relationships/hyperlink" Target="https://hp.amakusa-web.jp/a0905/MyHp/Pub/" TargetMode="External"/><Relationship Id="rId1" Type="http://schemas.openxmlformats.org/officeDocument/2006/relationships/hyperlink" Target="&#65352;&#65364;&#65364;&#65360;&#65363;&#65306;/hp.amakusa-web.jp/a0784/MyHp/Pub/"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blue-marine-srv.co.jp/"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0"/>
  <sheetViews>
    <sheetView tabSelected="1" view="pageBreakPreview" zoomScaleNormal="100" zoomScaleSheetLayoutView="100" zoomScalePageLayoutView="85" workbookViewId="0">
      <selection sqref="A1:B1"/>
    </sheetView>
  </sheetViews>
  <sheetFormatPr defaultColWidth="9" defaultRowHeight="13" x14ac:dyDescent="0.2"/>
  <cols>
    <col min="1" max="1" width="32.6328125" style="6" customWidth="1"/>
    <col min="2" max="2" width="50.90625" style="6" customWidth="1"/>
    <col min="3" max="16384" width="9" style="6"/>
  </cols>
  <sheetData>
    <row r="1" spans="1:2" ht="32.25" customHeight="1" x14ac:dyDescent="0.2">
      <c r="A1" s="241"/>
      <c r="B1" s="242"/>
    </row>
    <row r="2" spans="1:2" ht="20.25" customHeight="1" x14ac:dyDescent="0.2">
      <c r="A2" s="150" t="s">
        <v>395</v>
      </c>
      <c r="B2" s="16"/>
    </row>
    <row r="3" spans="1:2" ht="21" customHeight="1" thickBot="1" x14ac:dyDescent="0.25">
      <c r="A3" s="17" t="s">
        <v>396</v>
      </c>
      <c r="B3" s="16"/>
    </row>
    <row r="4" spans="1:2" ht="24" customHeight="1" thickBot="1" x14ac:dyDescent="0.25">
      <c r="A4" s="18" t="s">
        <v>0</v>
      </c>
      <c r="B4" s="19" t="s">
        <v>1</v>
      </c>
    </row>
    <row r="5" spans="1:2" ht="127.5" customHeight="1" x14ac:dyDescent="0.2">
      <c r="A5" s="243" t="s">
        <v>587</v>
      </c>
      <c r="B5" s="11" t="s">
        <v>599</v>
      </c>
    </row>
    <row r="6" spans="1:2" ht="21" customHeight="1" x14ac:dyDescent="0.2">
      <c r="A6" s="244"/>
      <c r="B6" s="20" t="s">
        <v>393</v>
      </c>
    </row>
    <row r="7" spans="1:2" ht="18" customHeight="1" x14ac:dyDescent="0.2">
      <c r="A7" s="245"/>
      <c r="B7" s="240" t="s">
        <v>638</v>
      </c>
    </row>
    <row r="8" spans="1:2" ht="112.5" customHeight="1" x14ac:dyDescent="0.2">
      <c r="A8" s="21" t="s">
        <v>376</v>
      </c>
      <c r="B8" s="12" t="s">
        <v>408</v>
      </c>
    </row>
    <row r="9" spans="1:2" ht="78.75" customHeight="1" x14ac:dyDescent="0.2">
      <c r="A9" s="246" t="s">
        <v>394</v>
      </c>
      <c r="B9" s="155" t="s">
        <v>623</v>
      </c>
    </row>
    <row r="10" spans="1:2" ht="21" customHeight="1" x14ac:dyDescent="0.2">
      <c r="A10" s="247"/>
      <c r="B10" s="151" t="s">
        <v>560</v>
      </c>
    </row>
    <row r="11" spans="1:2" ht="21" customHeight="1" x14ac:dyDescent="0.2">
      <c r="A11" s="247"/>
      <c r="B11" s="152" t="s">
        <v>397</v>
      </c>
    </row>
    <row r="12" spans="1:2" ht="33.75" customHeight="1" x14ac:dyDescent="0.2">
      <c r="A12" s="247"/>
      <c r="B12" s="151" t="s">
        <v>585</v>
      </c>
    </row>
    <row r="13" spans="1:2" ht="21" customHeight="1" x14ac:dyDescent="0.2">
      <c r="A13" s="247"/>
      <c r="B13" s="151" t="s">
        <v>398</v>
      </c>
    </row>
    <row r="14" spans="1:2" ht="21" customHeight="1" x14ac:dyDescent="0.2">
      <c r="A14" s="248"/>
      <c r="B14" s="236" t="s">
        <v>624</v>
      </c>
    </row>
    <row r="15" spans="1:2" ht="108" customHeight="1" x14ac:dyDescent="0.2">
      <c r="A15" s="249" t="s">
        <v>561</v>
      </c>
      <c r="B15" s="155" t="s">
        <v>625</v>
      </c>
    </row>
    <row r="16" spans="1:2" ht="21" customHeight="1" x14ac:dyDescent="0.2">
      <c r="A16" s="250"/>
      <c r="B16" s="153" t="s">
        <v>562</v>
      </c>
    </row>
    <row r="17" spans="1:2" ht="37.5" customHeight="1" x14ac:dyDescent="0.2">
      <c r="A17" s="250"/>
      <c r="B17" s="153" t="s">
        <v>563</v>
      </c>
    </row>
    <row r="18" spans="1:2" ht="57.75" customHeight="1" x14ac:dyDescent="0.2">
      <c r="A18" s="250"/>
      <c r="B18" s="154" t="s">
        <v>627</v>
      </c>
    </row>
    <row r="19" spans="1:2" ht="21" customHeight="1" x14ac:dyDescent="0.2">
      <c r="A19" s="250"/>
      <c r="B19" s="153" t="s">
        <v>399</v>
      </c>
    </row>
    <row r="20" spans="1:2" ht="21" customHeight="1" thickBot="1" x14ac:dyDescent="0.25">
      <c r="A20" s="251"/>
      <c r="B20" s="237" t="s">
        <v>626</v>
      </c>
    </row>
  </sheetData>
  <mergeCells count="4">
    <mergeCell ref="A1:B1"/>
    <mergeCell ref="A5:A7"/>
    <mergeCell ref="A9:A14"/>
    <mergeCell ref="A15:A20"/>
  </mergeCells>
  <phoneticPr fontId="1"/>
  <hyperlinks>
    <hyperlink ref="B7" r:id="rId1" xr:uid="{00000000-0004-0000-0000-000000000000}"/>
    <hyperlink ref="B14" r:id="rId2" xr:uid="{BCF309FD-E550-4B99-ABD5-2F22208A0B49}"/>
    <hyperlink ref="B20" r:id="rId3" xr:uid="{F2404398-BD76-48C3-B8FD-E41E1EB7A78A}"/>
  </hyperlinks>
  <pageMargins left="0.9055118110236221" right="0.39370078740157483" top="0.6692913385826772" bottom="0.55118110236220474" header="0.70866141732283472" footer="0.31496062992125984"/>
  <pageSetup paperSize="9" scale="95" orientation="portrait" r:id="rId4"/>
  <headerFooter scaleWithDoc="0" alignWithMargins="0">
    <oddHeader>&amp;C&amp;"ＭＳ 明朝,太字"&amp;16 １９． 附　　　録</oddHeader>
    <oddFooter>&amp;C150</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1"/>
  <sheetViews>
    <sheetView view="pageBreakPreview" zoomScaleNormal="90" zoomScaleSheetLayoutView="100" zoomScalePageLayoutView="85" workbookViewId="0"/>
  </sheetViews>
  <sheetFormatPr defaultColWidth="9" defaultRowHeight="13" x14ac:dyDescent="0.2"/>
  <cols>
    <col min="1" max="1" width="32.6328125" style="6" customWidth="1"/>
    <col min="2" max="2" width="50.90625" style="6" customWidth="1"/>
    <col min="3" max="16384" width="9" style="6"/>
  </cols>
  <sheetData>
    <row r="1" spans="1:2" ht="24" customHeight="1" thickBot="1" x14ac:dyDescent="0.25">
      <c r="A1" s="18" t="s">
        <v>0</v>
      </c>
      <c r="B1" s="19" t="s">
        <v>1</v>
      </c>
    </row>
    <row r="2" spans="1:2" ht="63" customHeight="1" x14ac:dyDescent="0.2">
      <c r="A2" s="167" t="s">
        <v>375</v>
      </c>
      <c r="B2" s="168" t="s">
        <v>564</v>
      </c>
    </row>
    <row r="3" spans="1:2" ht="84" customHeight="1" x14ac:dyDescent="0.2">
      <c r="A3" s="258" t="s">
        <v>565</v>
      </c>
      <c r="B3" s="155" t="s">
        <v>588</v>
      </c>
    </row>
    <row r="4" spans="1:2" ht="18" customHeight="1" x14ac:dyDescent="0.2">
      <c r="A4" s="259"/>
      <c r="B4" s="153" t="s">
        <v>562</v>
      </c>
    </row>
    <row r="5" spans="1:2" ht="32.4" customHeight="1" x14ac:dyDescent="0.2">
      <c r="A5" s="259"/>
      <c r="B5" s="153" t="s">
        <v>566</v>
      </c>
    </row>
    <row r="6" spans="1:2" ht="54" customHeight="1" x14ac:dyDescent="0.2">
      <c r="A6" s="259"/>
      <c r="B6" s="154" t="s">
        <v>628</v>
      </c>
    </row>
    <row r="7" spans="1:2" ht="18" customHeight="1" x14ac:dyDescent="0.2">
      <c r="A7" s="259"/>
      <c r="B7" s="153" t="s">
        <v>400</v>
      </c>
    </row>
    <row r="8" spans="1:2" ht="18" customHeight="1" x14ac:dyDescent="0.2">
      <c r="A8" s="260"/>
      <c r="B8" s="238" t="s">
        <v>629</v>
      </c>
    </row>
    <row r="9" spans="1:2" ht="83.4" customHeight="1" x14ac:dyDescent="0.2">
      <c r="A9" s="255" t="s">
        <v>507</v>
      </c>
      <c r="B9" s="155" t="s">
        <v>600</v>
      </c>
    </row>
    <row r="10" spans="1:2" ht="18" customHeight="1" x14ac:dyDescent="0.2">
      <c r="A10" s="256"/>
      <c r="B10" s="153" t="s">
        <v>562</v>
      </c>
    </row>
    <row r="11" spans="1:2" ht="32.4" customHeight="1" x14ac:dyDescent="0.2">
      <c r="A11" s="256"/>
      <c r="B11" s="153" t="s">
        <v>567</v>
      </c>
    </row>
    <row r="12" spans="1:2" ht="70.75" customHeight="1" x14ac:dyDescent="0.2">
      <c r="A12" s="256"/>
      <c r="B12" s="154" t="s">
        <v>630</v>
      </c>
    </row>
    <row r="13" spans="1:2" ht="18" customHeight="1" x14ac:dyDescent="0.2">
      <c r="A13" s="256"/>
      <c r="B13" s="170" t="s">
        <v>401</v>
      </c>
    </row>
    <row r="14" spans="1:2" ht="18" customHeight="1" x14ac:dyDescent="0.2">
      <c r="A14" s="257"/>
      <c r="B14" s="232" t="s">
        <v>631</v>
      </c>
    </row>
    <row r="15" spans="1:2" ht="123.65" customHeight="1" x14ac:dyDescent="0.2">
      <c r="A15" s="252" t="s">
        <v>605</v>
      </c>
      <c r="B15" s="229" t="s">
        <v>632</v>
      </c>
    </row>
    <row r="16" spans="1:2" ht="18" customHeight="1" x14ac:dyDescent="0.2">
      <c r="A16" s="253"/>
      <c r="B16" s="230" t="s">
        <v>621</v>
      </c>
    </row>
    <row r="17" spans="1:2" ht="18" customHeight="1" x14ac:dyDescent="0.2">
      <c r="A17" s="253"/>
      <c r="B17" s="231" t="s">
        <v>622</v>
      </c>
    </row>
    <row r="18" spans="1:2" ht="45.65" customHeight="1" x14ac:dyDescent="0.2">
      <c r="A18" s="253"/>
      <c r="B18" s="230" t="s">
        <v>635</v>
      </c>
    </row>
    <row r="19" spans="1:2" ht="18" customHeight="1" x14ac:dyDescent="0.2">
      <c r="A19" s="253"/>
      <c r="B19" s="230" t="s">
        <v>402</v>
      </c>
    </row>
    <row r="20" spans="1:2" ht="18" customHeight="1" thickBot="1" x14ac:dyDescent="0.25">
      <c r="A20" s="254"/>
      <c r="B20" s="233" t="s">
        <v>633</v>
      </c>
    </row>
    <row r="21" spans="1:2" x14ac:dyDescent="0.2">
      <c r="A21" s="7"/>
      <c r="B21" s="7"/>
    </row>
  </sheetData>
  <mergeCells count="3">
    <mergeCell ref="A15:A20"/>
    <mergeCell ref="A9:A14"/>
    <mergeCell ref="A3:A8"/>
  </mergeCells>
  <phoneticPr fontId="1"/>
  <hyperlinks>
    <hyperlink ref="B8" r:id="rId1" xr:uid="{9E80F9A1-FF35-407A-BFD9-2BA9E3FDF34F}"/>
    <hyperlink ref="B14" r:id="rId2" xr:uid="{6450D3FC-E4B7-413F-83AC-B0479698679B}"/>
    <hyperlink ref="B20" r:id="rId3" xr:uid="{151E3209-9704-47BA-9A87-99A1C5EF7B8D}"/>
  </hyperlinks>
  <pageMargins left="0.9055118110236221" right="0.9055118110236221" top="0.94488188976377963" bottom="0.62992125984251968" header="0.31496062992125984" footer="0.31496062992125984"/>
  <pageSetup paperSize="9" scale="96" orientation="portrait" r:id="rId4"/>
  <headerFooter scaleWithDoc="0" alignWithMargins="0">
    <oddFooter>&amp;C151</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6"/>
  <sheetViews>
    <sheetView view="pageBreakPreview" zoomScaleNormal="100" zoomScaleSheetLayoutView="100" zoomScalePageLayoutView="85" workbookViewId="0"/>
  </sheetViews>
  <sheetFormatPr defaultColWidth="9" defaultRowHeight="13" x14ac:dyDescent="0.2"/>
  <cols>
    <col min="1" max="1" width="32.6328125" style="6" customWidth="1"/>
    <col min="2" max="2" width="50.90625" style="6" customWidth="1"/>
    <col min="3" max="16384" width="9" style="6"/>
  </cols>
  <sheetData>
    <row r="1" spans="1:2" ht="24" customHeight="1" thickBot="1" x14ac:dyDescent="0.25">
      <c r="A1" s="23" t="s">
        <v>0</v>
      </c>
      <c r="B1" s="24" t="s">
        <v>1</v>
      </c>
    </row>
    <row r="2" spans="1:2" ht="102" customHeight="1" x14ac:dyDescent="0.2">
      <c r="A2" s="264" t="s">
        <v>2</v>
      </c>
      <c r="B2" s="156" t="s">
        <v>568</v>
      </c>
    </row>
    <row r="3" spans="1:2" ht="21" customHeight="1" x14ac:dyDescent="0.2">
      <c r="A3" s="256"/>
      <c r="B3" s="153" t="s">
        <v>13</v>
      </c>
    </row>
    <row r="4" spans="1:2" ht="37.5" customHeight="1" x14ac:dyDescent="0.2">
      <c r="A4" s="256"/>
      <c r="B4" s="153" t="s">
        <v>503</v>
      </c>
    </row>
    <row r="5" spans="1:2" ht="21" customHeight="1" x14ac:dyDescent="0.2">
      <c r="A5" s="256"/>
      <c r="B5" s="153" t="s">
        <v>494</v>
      </c>
    </row>
    <row r="6" spans="1:2" ht="21" customHeight="1" x14ac:dyDescent="0.2">
      <c r="A6" s="256"/>
      <c r="B6" s="153" t="s">
        <v>589</v>
      </c>
    </row>
    <row r="7" spans="1:2" ht="18" customHeight="1" x14ac:dyDescent="0.2">
      <c r="A7" s="257"/>
      <c r="B7" s="234" t="s">
        <v>410</v>
      </c>
    </row>
    <row r="8" spans="1:2" ht="67.5" customHeight="1" x14ac:dyDescent="0.2">
      <c r="A8" s="169" t="s">
        <v>3</v>
      </c>
      <c r="B8" s="172" t="s">
        <v>411</v>
      </c>
    </row>
    <row r="9" spans="1:2" ht="70.5" customHeight="1" x14ac:dyDescent="0.2">
      <c r="A9" s="169" t="s">
        <v>4</v>
      </c>
      <c r="B9" s="172" t="s">
        <v>493</v>
      </c>
    </row>
    <row r="10" spans="1:2" ht="71.25" customHeight="1" x14ac:dyDescent="0.2">
      <c r="A10" s="171" t="s">
        <v>5</v>
      </c>
      <c r="B10" s="173" t="s">
        <v>403</v>
      </c>
    </row>
    <row r="11" spans="1:2" ht="57" customHeight="1" x14ac:dyDescent="0.2">
      <c r="A11" s="261" t="s">
        <v>404</v>
      </c>
      <c r="B11" s="155" t="s">
        <v>634</v>
      </c>
    </row>
    <row r="12" spans="1:2" ht="39" customHeight="1" x14ac:dyDescent="0.2">
      <c r="A12" s="262"/>
      <c r="B12" s="153" t="s">
        <v>636</v>
      </c>
    </row>
    <row r="13" spans="1:2" ht="21" customHeight="1" x14ac:dyDescent="0.2">
      <c r="A13" s="262"/>
      <c r="B13" s="153" t="s">
        <v>405</v>
      </c>
    </row>
    <row r="14" spans="1:2" ht="18" customHeight="1" x14ac:dyDescent="0.2">
      <c r="A14" s="263"/>
      <c r="B14" s="235" t="s">
        <v>569</v>
      </c>
    </row>
    <row r="15" spans="1:2" ht="84.75" customHeight="1" thickBot="1" x14ac:dyDescent="0.25">
      <c r="A15" s="174" t="s">
        <v>6</v>
      </c>
      <c r="B15" s="166" t="s">
        <v>407</v>
      </c>
    </row>
    <row r="16" spans="1:2" x14ac:dyDescent="0.2">
      <c r="A16" s="7"/>
      <c r="B16" s="7"/>
    </row>
  </sheetData>
  <mergeCells count="2">
    <mergeCell ref="A11:A14"/>
    <mergeCell ref="A2:A7"/>
  </mergeCells>
  <phoneticPr fontId="1"/>
  <hyperlinks>
    <hyperlink ref="B14" r:id="rId1" display="URL：http://blue-marine-srv.co.jp/" xr:uid="{00000000-0004-0000-0200-000000000000}"/>
  </hyperlinks>
  <pageMargins left="0.9055118110236221" right="0.9055118110236221" top="0.94488188976377963" bottom="0.94488188976377963" header="0.31496062992125984" footer="0.31496062992125984"/>
  <pageSetup paperSize="9" scale="96" orientation="portrait" r:id="rId2"/>
  <headerFooter scaleWithDoc="0" alignWithMargins="0">
    <oddFooter>&amp;C152</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19"/>
  <sheetViews>
    <sheetView view="pageBreakPreview" zoomScaleNormal="100" zoomScaleSheetLayoutView="100" zoomScalePageLayoutView="85" workbookViewId="0"/>
  </sheetViews>
  <sheetFormatPr defaultColWidth="9" defaultRowHeight="13" x14ac:dyDescent="0.2"/>
  <cols>
    <col min="1" max="1" width="32.6328125" style="6" customWidth="1"/>
    <col min="2" max="2" width="50.90625" style="6" customWidth="1"/>
    <col min="3" max="16384" width="9" style="6"/>
  </cols>
  <sheetData>
    <row r="1" spans="1:2" ht="24" customHeight="1" thickBot="1" x14ac:dyDescent="0.25">
      <c r="A1" s="18" t="s">
        <v>0</v>
      </c>
      <c r="B1" s="19" t="s">
        <v>1</v>
      </c>
    </row>
    <row r="2" spans="1:2" ht="46.5" customHeight="1" x14ac:dyDescent="0.2">
      <c r="A2" s="265" t="s">
        <v>7</v>
      </c>
      <c r="B2" s="25" t="s">
        <v>495</v>
      </c>
    </row>
    <row r="3" spans="1:2" ht="18" customHeight="1" x14ac:dyDescent="0.2">
      <c r="A3" s="266"/>
      <c r="B3" s="13" t="s">
        <v>413</v>
      </c>
    </row>
    <row r="4" spans="1:2" ht="18" customHeight="1" x14ac:dyDescent="0.2">
      <c r="A4" s="266"/>
      <c r="B4" s="13" t="s">
        <v>596</v>
      </c>
    </row>
    <row r="5" spans="1:2" ht="18" customHeight="1" x14ac:dyDescent="0.2">
      <c r="A5" s="266"/>
      <c r="B5" s="13" t="s">
        <v>597</v>
      </c>
    </row>
    <row r="6" spans="1:2" ht="18" customHeight="1" x14ac:dyDescent="0.2">
      <c r="A6" s="266"/>
      <c r="B6" s="13" t="s">
        <v>598</v>
      </c>
    </row>
    <row r="7" spans="1:2" ht="18" customHeight="1" x14ac:dyDescent="0.2">
      <c r="A7" s="266"/>
      <c r="B7" s="13" t="s">
        <v>601</v>
      </c>
    </row>
    <row r="8" spans="1:2" ht="18" customHeight="1" x14ac:dyDescent="0.2">
      <c r="A8" s="267"/>
      <c r="B8" s="22" t="s">
        <v>602</v>
      </c>
    </row>
    <row r="9" spans="1:2" ht="57.75" customHeight="1" x14ac:dyDescent="0.2">
      <c r="A9" s="268" t="s">
        <v>412</v>
      </c>
      <c r="B9" s="14" t="s">
        <v>590</v>
      </c>
    </row>
    <row r="10" spans="1:2" ht="18" customHeight="1" x14ac:dyDescent="0.2">
      <c r="A10" s="266"/>
      <c r="B10" s="13" t="s">
        <v>591</v>
      </c>
    </row>
    <row r="11" spans="1:2" ht="18" customHeight="1" x14ac:dyDescent="0.2">
      <c r="A11" s="266"/>
      <c r="B11" s="13" t="s">
        <v>592</v>
      </c>
    </row>
    <row r="12" spans="1:2" ht="18" customHeight="1" x14ac:dyDescent="0.2">
      <c r="A12" s="266"/>
      <c r="B12" s="13" t="s">
        <v>593</v>
      </c>
    </row>
    <row r="13" spans="1:2" ht="18" customHeight="1" x14ac:dyDescent="0.2">
      <c r="A13" s="267"/>
      <c r="B13" s="13" t="s">
        <v>594</v>
      </c>
    </row>
    <row r="14" spans="1:2" ht="72.75" customHeight="1" x14ac:dyDescent="0.2">
      <c r="A14" s="165" t="s">
        <v>8</v>
      </c>
      <c r="B14" s="14" t="s">
        <v>496</v>
      </c>
    </row>
    <row r="15" spans="1:2" ht="49.5" customHeight="1" x14ac:dyDescent="0.2">
      <c r="A15" s="163" t="s">
        <v>9</v>
      </c>
      <c r="B15" s="15" t="s">
        <v>595</v>
      </c>
    </row>
    <row r="16" spans="1:2" ht="74.25" customHeight="1" x14ac:dyDescent="0.2">
      <c r="A16" s="163" t="s">
        <v>10</v>
      </c>
      <c r="B16" s="173" t="s">
        <v>409</v>
      </c>
    </row>
    <row r="17" spans="1:2" ht="90" customHeight="1" x14ac:dyDescent="0.2">
      <c r="A17" s="163" t="s">
        <v>11</v>
      </c>
      <c r="B17" s="15" t="s">
        <v>586</v>
      </c>
    </row>
    <row r="18" spans="1:2" ht="149.25" customHeight="1" thickBot="1" x14ac:dyDescent="0.25">
      <c r="A18" s="164" t="s">
        <v>12</v>
      </c>
      <c r="B18" s="239" t="s">
        <v>637</v>
      </c>
    </row>
    <row r="19" spans="1:2" x14ac:dyDescent="0.2">
      <c r="A19" s="16" t="s">
        <v>644</v>
      </c>
      <c r="B19" s="26"/>
    </row>
  </sheetData>
  <mergeCells count="2">
    <mergeCell ref="A2:A8"/>
    <mergeCell ref="A9:A13"/>
  </mergeCells>
  <phoneticPr fontId="1"/>
  <pageMargins left="0.9055118110236221" right="0.9055118110236221" top="0.94488188976377963" bottom="0.94488188976377963" header="0.31496062992125984" footer="0.31496062992125984"/>
  <pageSetup paperSize="9" scale="96" orientation="portrait" r:id="rId1"/>
  <headerFooter scaleWithDoc="0" alignWithMargins="0">
    <oddFooter>&amp;C153</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60"/>
  <sheetViews>
    <sheetView view="pageBreakPreview" zoomScaleNormal="100" zoomScaleSheetLayoutView="100" workbookViewId="0"/>
  </sheetViews>
  <sheetFormatPr defaultColWidth="9" defaultRowHeight="13" x14ac:dyDescent="0.2"/>
  <cols>
    <col min="1" max="1" width="19.08984375" style="75" customWidth="1"/>
    <col min="2" max="2" width="16.1796875" style="75" customWidth="1"/>
    <col min="3" max="3" width="53" style="75" customWidth="1"/>
    <col min="4" max="16384" width="9" style="45"/>
  </cols>
  <sheetData>
    <row r="1" spans="1:3" ht="23.25" customHeight="1" x14ac:dyDescent="0.2">
      <c r="A1" s="44" t="s">
        <v>387</v>
      </c>
      <c r="B1" s="44"/>
      <c r="C1" s="43"/>
    </row>
    <row r="2" spans="1:3" ht="19.5" customHeight="1" thickBot="1" x14ac:dyDescent="0.25">
      <c r="A2" s="269" t="s">
        <v>504</v>
      </c>
      <c r="B2" s="270"/>
      <c r="C2" s="46"/>
    </row>
    <row r="3" spans="1:3" s="50" customFormat="1" ht="20.25" customHeight="1" thickBot="1" x14ac:dyDescent="0.25">
      <c r="A3" s="47" t="s">
        <v>386</v>
      </c>
      <c r="B3" s="48" t="s">
        <v>505</v>
      </c>
      <c r="C3" s="49" t="s">
        <v>14</v>
      </c>
    </row>
    <row r="4" spans="1:3" s="50" customFormat="1" ht="12" thickTop="1" x14ac:dyDescent="0.2">
      <c r="A4" s="271" t="s">
        <v>15</v>
      </c>
      <c r="B4" s="51" t="s">
        <v>16</v>
      </c>
      <c r="C4" s="52" t="s">
        <v>639</v>
      </c>
    </row>
    <row r="5" spans="1:3" s="50" customFormat="1" ht="39" customHeight="1" x14ac:dyDescent="0.2">
      <c r="A5" s="272"/>
      <c r="B5" s="51" t="s">
        <v>385</v>
      </c>
      <c r="C5" s="53" t="s">
        <v>570</v>
      </c>
    </row>
    <row r="6" spans="1:3" s="50" customFormat="1" ht="37.5" customHeight="1" x14ac:dyDescent="0.2">
      <c r="A6" s="158" t="s">
        <v>17</v>
      </c>
      <c r="B6" s="58" t="s">
        <v>578</v>
      </c>
      <c r="C6" s="59" t="s">
        <v>571</v>
      </c>
    </row>
    <row r="7" spans="1:3" s="50" customFormat="1" ht="2.25" customHeight="1" x14ac:dyDescent="0.2">
      <c r="A7" s="54"/>
      <c r="B7" s="57"/>
      <c r="C7" s="56"/>
    </row>
    <row r="8" spans="1:3" s="50" customFormat="1" ht="37.5" customHeight="1" x14ac:dyDescent="0.2">
      <c r="A8" s="273" t="s">
        <v>18</v>
      </c>
      <c r="B8" s="58" t="s">
        <v>579</v>
      </c>
      <c r="C8" s="274" t="s">
        <v>572</v>
      </c>
    </row>
    <row r="9" spans="1:3" s="50" customFormat="1" ht="12.75" customHeight="1" x14ac:dyDescent="0.2">
      <c r="A9" s="273"/>
      <c r="B9" s="60"/>
      <c r="C9" s="275"/>
    </row>
    <row r="10" spans="1:3" s="50" customFormat="1" ht="13.5" customHeight="1" x14ac:dyDescent="0.2">
      <c r="A10" s="276" t="s">
        <v>384</v>
      </c>
      <c r="B10" s="279" t="s">
        <v>383</v>
      </c>
      <c r="C10" s="61" t="s">
        <v>640</v>
      </c>
    </row>
    <row r="11" spans="1:3" s="50" customFormat="1" ht="13.5" customHeight="1" x14ac:dyDescent="0.2">
      <c r="A11" s="277"/>
      <c r="B11" s="280"/>
      <c r="C11" s="52" t="s">
        <v>382</v>
      </c>
    </row>
    <row r="12" spans="1:3" s="50" customFormat="1" ht="13.5" customHeight="1" x14ac:dyDescent="0.2">
      <c r="A12" s="278"/>
      <c r="B12" s="60" t="s">
        <v>558</v>
      </c>
      <c r="C12" s="62" t="s">
        <v>573</v>
      </c>
    </row>
    <row r="13" spans="1:3" s="50" customFormat="1" ht="11.5" x14ac:dyDescent="0.2">
      <c r="A13" s="273" t="s">
        <v>19</v>
      </c>
      <c r="B13" s="63" t="s">
        <v>20</v>
      </c>
      <c r="C13" s="64" t="s">
        <v>390</v>
      </c>
    </row>
    <row r="14" spans="1:3" s="50" customFormat="1" ht="22" x14ac:dyDescent="0.2">
      <c r="A14" s="273"/>
      <c r="B14" s="51" t="s">
        <v>381</v>
      </c>
      <c r="C14" s="65" t="s">
        <v>506</v>
      </c>
    </row>
    <row r="15" spans="1:3" s="50" customFormat="1" ht="25.5" customHeight="1" x14ac:dyDescent="0.2">
      <c r="A15" s="273"/>
      <c r="B15" s="66"/>
      <c r="C15" s="62" t="s">
        <v>574</v>
      </c>
    </row>
    <row r="16" spans="1:3" s="50" customFormat="1" ht="24" customHeight="1" x14ac:dyDescent="0.2">
      <c r="A16" s="273" t="s">
        <v>507</v>
      </c>
      <c r="B16" s="58" t="s">
        <v>580</v>
      </c>
      <c r="C16" s="281" t="s">
        <v>603</v>
      </c>
    </row>
    <row r="17" spans="1:4" s="50" customFormat="1" ht="11.4" customHeight="1" x14ac:dyDescent="0.2">
      <c r="A17" s="273"/>
      <c r="B17" s="51"/>
      <c r="C17" s="282"/>
    </row>
    <row r="18" spans="1:4" s="50" customFormat="1" ht="25.5" customHeight="1" x14ac:dyDescent="0.2">
      <c r="A18" s="273"/>
      <c r="B18" s="55"/>
      <c r="C18" s="62" t="s">
        <v>508</v>
      </c>
    </row>
    <row r="19" spans="1:4" s="50" customFormat="1" ht="39" customHeight="1" x14ac:dyDescent="0.2">
      <c r="A19" s="273" t="s">
        <v>605</v>
      </c>
      <c r="B19" s="279" t="s">
        <v>380</v>
      </c>
      <c r="C19" s="274" t="s">
        <v>606</v>
      </c>
    </row>
    <row r="20" spans="1:4" s="50" customFormat="1" ht="12" customHeight="1" x14ac:dyDescent="0.2">
      <c r="A20" s="273"/>
      <c r="B20" s="283"/>
      <c r="C20" s="284"/>
      <c r="D20" s="52"/>
    </row>
    <row r="21" spans="1:4" s="50" customFormat="1" ht="39" customHeight="1" x14ac:dyDescent="0.2">
      <c r="A21" s="158" t="s">
        <v>21</v>
      </c>
      <c r="B21" s="58" t="s">
        <v>379</v>
      </c>
      <c r="C21" s="285" t="s">
        <v>643</v>
      </c>
    </row>
    <row r="22" spans="1:4" s="50" customFormat="1" ht="12" customHeight="1" x14ac:dyDescent="0.2">
      <c r="A22" s="54"/>
      <c r="B22" s="57"/>
      <c r="C22" s="286"/>
    </row>
    <row r="23" spans="1:4" s="50" customFormat="1" ht="39" customHeight="1" x14ac:dyDescent="0.2">
      <c r="A23" s="273" t="s">
        <v>22</v>
      </c>
      <c r="B23" s="58" t="s">
        <v>581</v>
      </c>
      <c r="C23" s="291" t="s">
        <v>641</v>
      </c>
    </row>
    <row r="24" spans="1:4" s="50" customFormat="1" ht="21.75" customHeight="1" x14ac:dyDescent="0.2">
      <c r="A24" s="273"/>
      <c r="B24" s="60"/>
      <c r="C24" s="292"/>
    </row>
    <row r="25" spans="1:4" s="50" customFormat="1" ht="37.5" customHeight="1" x14ac:dyDescent="0.2">
      <c r="A25" s="273" t="s">
        <v>23</v>
      </c>
      <c r="B25" s="58" t="s">
        <v>582</v>
      </c>
      <c r="C25" s="293" t="s">
        <v>491</v>
      </c>
    </row>
    <row r="26" spans="1:4" s="50" customFormat="1" ht="2.25" customHeight="1" x14ac:dyDescent="0.2">
      <c r="A26" s="273"/>
      <c r="B26" s="60"/>
      <c r="C26" s="294"/>
    </row>
    <row r="27" spans="1:4" s="50" customFormat="1" ht="12.75" customHeight="1" x14ac:dyDescent="0.2">
      <c r="A27" s="272" t="s">
        <v>24</v>
      </c>
      <c r="B27" s="63" t="s">
        <v>25</v>
      </c>
      <c r="C27" s="65" t="s">
        <v>509</v>
      </c>
    </row>
    <row r="28" spans="1:4" s="50" customFormat="1" ht="22.5" customHeight="1" x14ac:dyDescent="0.2">
      <c r="A28" s="272"/>
      <c r="B28" s="51" t="s">
        <v>378</v>
      </c>
      <c r="C28" s="295" t="s">
        <v>575</v>
      </c>
    </row>
    <row r="29" spans="1:4" s="50" customFormat="1" ht="25.5" customHeight="1" x14ac:dyDescent="0.2">
      <c r="A29" s="272"/>
      <c r="B29" s="160"/>
      <c r="C29" s="295"/>
    </row>
    <row r="30" spans="1:4" s="50" customFormat="1" ht="37.5" customHeight="1" x14ac:dyDescent="0.2">
      <c r="A30" s="158" t="s">
        <v>576</v>
      </c>
      <c r="B30" s="58" t="s">
        <v>577</v>
      </c>
      <c r="C30" s="175" t="s">
        <v>604</v>
      </c>
    </row>
    <row r="31" spans="1:4" s="50" customFormat="1" ht="2.25" customHeight="1" thickBot="1" x14ac:dyDescent="0.25">
      <c r="A31" s="157"/>
      <c r="B31" s="161"/>
      <c r="C31" s="72"/>
    </row>
    <row r="32" spans="1:4" s="50" customFormat="1" ht="20.25" customHeight="1" thickBot="1" x14ac:dyDescent="0.25">
      <c r="A32" s="287" t="s">
        <v>26</v>
      </c>
      <c r="B32" s="287"/>
      <c r="C32" s="159"/>
    </row>
    <row r="33" spans="1:3" s="50" customFormat="1" ht="22.5" customHeight="1" thickBot="1" x14ac:dyDescent="0.25">
      <c r="A33" s="49" t="s">
        <v>27</v>
      </c>
      <c r="B33" s="70" t="s">
        <v>28</v>
      </c>
      <c r="C33" s="49" t="s">
        <v>14</v>
      </c>
    </row>
    <row r="34" spans="1:3" s="50" customFormat="1" ht="23.5" thickTop="1" x14ac:dyDescent="0.2">
      <c r="A34" s="288" t="s">
        <v>29</v>
      </c>
      <c r="B34" s="162" t="s">
        <v>583</v>
      </c>
      <c r="C34" s="71" t="s">
        <v>497</v>
      </c>
    </row>
    <row r="35" spans="1:3" s="50" customFormat="1" ht="15" customHeight="1" x14ac:dyDescent="0.2">
      <c r="A35" s="288"/>
      <c r="B35" s="51"/>
      <c r="C35" s="68" t="s">
        <v>510</v>
      </c>
    </row>
    <row r="36" spans="1:3" s="50" customFormat="1" ht="15" customHeight="1" x14ac:dyDescent="0.2">
      <c r="A36" s="289"/>
      <c r="B36" s="51"/>
      <c r="C36" s="68" t="s">
        <v>559</v>
      </c>
    </row>
    <row r="37" spans="1:3" s="50" customFormat="1" ht="15" customHeight="1" x14ac:dyDescent="0.2">
      <c r="A37" s="289"/>
      <c r="B37" s="51"/>
      <c r="C37" s="68" t="s">
        <v>498</v>
      </c>
    </row>
    <row r="38" spans="1:3" s="50" customFormat="1" ht="15" customHeight="1" x14ac:dyDescent="0.2">
      <c r="A38" s="289"/>
      <c r="B38" s="55"/>
      <c r="C38" s="67" t="s">
        <v>377</v>
      </c>
    </row>
    <row r="39" spans="1:3" s="50" customFormat="1" ht="15" customHeight="1" x14ac:dyDescent="0.2">
      <c r="A39" s="289" t="s">
        <v>30</v>
      </c>
      <c r="B39" s="63" t="s">
        <v>31</v>
      </c>
      <c r="C39" s="59" t="s">
        <v>511</v>
      </c>
    </row>
    <row r="40" spans="1:3" s="50" customFormat="1" ht="24.75" customHeight="1" x14ac:dyDescent="0.2">
      <c r="A40" s="289"/>
      <c r="B40" s="51" t="s">
        <v>584</v>
      </c>
      <c r="C40" s="53" t="s">
        <v>512</v>
      </c>
    </row>
    <row r="41" spans="1:3" s="50" customFormat="1" ht="24.75" customHeight="1" thickBot="1" x14ac:dyDescent="0.25">
      <c r="A41" s="290"/>
      <c r="B41" s="69"/>
      <c r="C41" s="72" t="s">
        <v>642</v>
      </c>
    </row>
    <row r="42" spans="1:3" ht="13.5" x14ac:dyDescent="0.2">
      <c r="A42" s="73"/>
      <c r="B42" s="74"/>
      <c r="C42" s="74"/>
    </row>
    <row r="43" spans="1:3" x14ac:dyDescent="0.2">
      <c r="A43" s="46"/>
      <c r="B43" s="46"/>
      <c r="C43" s="46"/>
    </row>
    <row r="44" spans="1:3" x14ac:dyDescent="0.2">
      <c r="A44" s="46"/>
      <c r="B44" s="46"/>
      <c r="C44" s="46"/>
    </row>
    <row r="45" spans="1:3" x14ac:dyDescent="0.2">
      <c r="A45" s="46"/>
      <c r="B45" s="46"/>
      <c r="C45" s="46"/>
    </row>
    <row r="46" spans="1:3" x14ac:dyDescent="0.2">
      <c r="A46" s="46"/>
      <c r="B46" s="46"/>
      <c r="C46" s="46"/>
    </row>
    <row r="47" spans="1:3" x14ac:dyDescent="0.2">
      <c r="A47" s="46"/>
      <c r="B47" s="46"/>
      <c r="C47" s="46"/>
    </row>
    <row r="48" spans="1:3" x14ac:dyDescent="0.2">
      <c r="A48" s="46"/>
      <c r="B48" s="46"/>
      <c r="C48" s="46"/>
    </row>
    <row r="49" spans="1:3" x14ac:dyDescent="0.2">
      <c r="A49" s="46"/>
      <c r="B49" s="46"/>
      <c r="C49" s="46"/>
    </row>
    <row r="50" spans="1:3" x14ac:dyDescent="0.2">
      <c r="A50" s="46"/>
      <c r="B50" s="46"/>
      <c r="C50" s="46"/>
    </row>
    <row r="51" spans="1:3" x14ac:dyDescent="0.2">
      <c r="A51" s="46"/>
      <c r="B51" s="46"/>
      <c r="C51" s="46"/>
    </row>
    <row r="52" spans="1:3" x14ac:dyDescent="0.2">
      <c r="A52" s="46"/>
      <c r="B52" s="46"/>
      <c r="C52" s="46"/>
    </row>
    <row r="53" spans="1:3" x14ac:dyDescent="0.2">
      <c r="A53" s="46"/>
      <c r="B53" s="46"/>
      <c r="C53" s="46"/>
    </row>
    <row r="54" spans="1:3" x14ac:dyDescent="0.2">
      <c r="A54" s="46"/>
      <c r="B54" s="46"/>
      <c r="C54" s="46"/>
    </row>
    <row r="55" spans="1:3" x14ac:dyDescent="0.2">
      <c r="A55" s="46"/>
      <c r="B55" s="46"/>
      <c r="C55" s="46"/>
    </row>
    <row r="56" spans="1:3" x14ac:dyDescent="0.2">
      <c r="A56" s="46"/>
      <c r="B56" s="46"/>
      <c r="C56" s="46"/>
    </row>
    <row r="57" spans="1:3" x14ac:dyDescent="0.2">
      <c r="A57" s="46"/>
      <c r="B57" s="46"/>
      <c r="C57" s="46"/>
    </row>
    <row r="58" spans="1:3" x14ac:dyDescent="0.2">
      <c r="A58" s="46"/>
      <c r="B58" s="46"/>
      <c r="C58" s="46"/>
    </row>
    <row r="59" spans="1:3" x14ac:dyDescent="0.2">
      <c r="A59" s="46"/>
      <c r="B59" s="46"/>
      <c r="C59" s="46"/>
    </row>
    <row r="60" spans="1:3" x14ac:dyDescent="0.2">
      <c r="A60" s="46"/>
      <c r="B60" s="46"/>
      <c r="C60" s="46"/>
    </row>
    <row r="61" spans="1:3" x14ac:dyDescent="0.2">
      <c r="A61" s="46"/>
      <c r="B61" s="46"/>
      <c r="C61" s="46"/>
    </row>
    <row r="62" spans="1:3" x14ac:dyDescent="0.2">
      <c r="A62" s="46"/>
      <c r="B62" s="46"/>
      <c r="C62" s="46"/>
    </row>
    <row r="63" spans="1:3" x14ac:dyDescent="0.2">
      <c r="A63" s="46"/>
      <c r="B63" s="46"/>
      <c r="C63" s="46"/>
    </row>
    <row r="64" spans="1:3" x14ac:dyDescent="0.2">
      <c r="A64" s="46"/>
      <c r="B64" s="46"/>
      <c r="C64" s="46"/>
    </row>
    <row r="65" spans="1:3" x14ac:dyDescent="0.2">
      <c r="A65" s="46"/>
      <c r="B65" s="46"/>
      <c r="C65" s="46"/>
    </row>
    <row r="66" spans="1:3" x14ac:dyDescent="0.2">
      <c r="A66" s="46"/>
      <c r="B66" s="46"/>
      <c r="C66" s="46"/>
    </row>
    <row r="67" spans="1:3" x14ac:dyDescent="0.2">
      <c r="A67" s="46"/>
      <c r="B67" s="46"/>
      <c r="C67" s="46"/>
    </row>
    <row r="68" spans="1:3" x14ac:dyDescent="0.2">
      <c r="A68" s="46"/>
      <c r="B68" s="46"/>
      <c r="C68" s="46"/>
    </row>
    <row r="69" spans="1:3" x14ac:dyDescent="0.2">
      <c r="A69" s="46"/>
      <c r="B69" s="46"/>
      <c r="C69" s="46"/>
    </row>
    <row r="70" spans="1:3" x14ac:dyDescent="0.2">
      <c r="A70" s="46"/>
      <c r="B70" s="46"/>
      <c r="C70" s="46"/>
    </row>
    <row r="71" spans="1:3" x14ac:dyDescent="0.2">
      <c r="A71" s="46"/>
      <c r="B71" s="46"/>
      <c r="C71" s="46"/>
    </row>
    <row r="72" spans="1:3" x14ac:dyDescent="0.2">
      <c r="A72" s="46"/>
      <c r="B72" s="46"/>
      <c r="C72" s="46"/>
    </row>
    <row r="73" spans="1:3" x14ac:dyDescent="0.2">
      <c r="A73" s="46"/>
      <c r="B73" s="46"/>
      <c r="C73" s="46"/>
    </row>
    <row r="74" spans="1:3" x14ac:dyDescent="0.2">
      <c r="A74" s="46"/>
      <c r="B74" s="46"/>
      <c r="C74" s="46"/>
    </row>
    <row r="75" spans="1:3" x14ac:dyDescent="0.2">
      <c r="A75" s="46"/>
      <c r="B75" s="46"/>
      <c r="C75" s="46"/>
    </row>
    <row r="76" spans="1:3" x14ac:dyDescent="0.2">
      <c r="A76" s="46"/>
      <c r="B76" s="46"/>
      <c r="C76" s="46"/>
    </row>
    <row r="77" spans="1:3" x14ac:dyDescent="0.2">
      <c r="A77" s="46"/>
      <c r="B77" s="46"/>
      <c r="C77" s="46"/>
    </row>
    <row r="78" spans="1:3" x14ac:dyDescent="0.2">
      <c r="A78" s="46"/>
      <c r="B78" s="46"/>
      <c r="C78" s="46"/>
    </row>
    <row r="79" spans="1:3" x14ac:dyDescent="0.2">
      <c r="A79" s="46"/>
      <c r="B79" s="46"/>
      <c r="C79" s="46"/>
    </row>
    <row r="80" spans="1:3" x14ac:dyDescent="0.2">
      <c r="A80" s="46"/>
      <c r="B80" s="46"/>
      <c r="C80" s="46"/>
    </row>
    <row r="81" spans="1:3" x14ac:dyDescent="0.2">
      <c r="A81" s="46"/>
      <c r="B81" s="46"/>
      <c r="C81" s="46"/>
    </row>
    <row r="82" spans="1:3" x14ac:dyDescent="0.2">
      <c r="A82" s="46"/>
      <c r="B82" s="46"/>
      <c r="C82" s="46"/>
    </row>
    <row r="83" spans="1:3" x14ac:dyDescent="0.2">
      <c r="A83" s="46"/>
      <c r="B83" s="46"/>
      <c r="C83" s="46"/>
    </row>
    <row r="84" spans="1:3" x14ac:dyDescent="0.2">
      <c r="A84" s="46"/>
      <c r="B84" s="46"/>
      <c r="C84" s="46"/>
    </row>
    <row r="85" spans="1:3" x14ac:dyDescent="0.2">
      <c r="A85" s="46"/>
      <c r="B85" s="46"/>
      <c r="C85" s="46"/>
    </row>
    <row r="86" spans="1:3" x14ac:dyDescent="0.2">
      <c r="A86" s="46"/>
      <c r="B86" s="46"/>
      <c r="C86" s="46"/>
    </row>
    <row r="87" spans="1:3" x14ac:dyDescent="0.2">
      <c r="A87" s="46"/>
      <c r="B87" s="46"/>
      <c r="C87" s="46"/>
    </row>
    <row r="88" spans="1:3" x14ac:dyDescent="0.2">
      <c r="A88" s="46"/>
      <c r="B88" s="46"/>
      <c r="C88" s="46"/>
    </row>
    <row r="89" spans="1:3" x14ac:dyDescent="0.2">
      <c r="A89" s="46"/>
      <c r="B89" s="46"/>
      <c r="C89" s="46"/>
    </row>
    <row r="90" spans="1:3" x14ac:dyDescent="0.2">
      <c r="A90" s="46"/>
      <c r="B90" s="46"/>
      <c r="C90" s="46"/>
    </row>
    <row r="91" spans="1:3" x14ac:dyDescent="0.2">
      <c r="A91" s="46"/>
      <c r="B91" s="46"/>
      <c r="C91" s="46"/>
    </row>
    <row r="92" spans="1:3" x14ac:dyDescent="0.2">
      <c r="A92" s="46"/>
      <c r="B92" s="46"/>
      <c r="C92" s="46"/>
    </row>
    <row r="93" spans="1:3" x14ac:dyDescent="0.2">
      <c r="A93" s="46"/>
      <c r="B93" s="46"/>
      <c r="C93" s="46"/>
    </row>
    <row r="94" spans="1:3" x14ac:dyDescent="0.2">
      <c r="A94" s="46"/>
      <c r="B94" s="46"/>
      <c r="C94" s="46"/>
    </row>
    <row r="95" spans="1:3" x14ac:dyDescent="0.2">
      <c r="A95" s="46"/>
      <c r="B95" s="46"/>
      <c r="C95" s="46"/>
    </row>
    <row r="96" spans="1:3" x14ac:dyDescent="0.2">
      <c r="A96" s="46"/>
      <c r="B96" s="46"/>
      <c r="C96" s="46"/>
    </row>
    <row r="97" spans="1:3" x14ac:dyDescent="0.2">
      <c r="A97" s="46"/>
      <c r="B97" s="46"/>
      <c r="C97" s="46"/>
    </row>
    <row r="98" spans="1:3" x14ac:dyDescent="0.2">
      <c r="A98" s="46"/>
      <c r="B98" s="46"/>
      <c r="C98" s="46"/>
    </row>
    <row r="99" spans="1:3" x14ac:dyDescent="0.2">
      <c r="A99" s="46"/>
      <c r="B99" s="46"/>
      <c r="C99" s="46"/>
    </row>
    <row r="100" spans="1:3" x14ac:dyDescent="0.2">
      <c r="A100" s="46"/>
      <c r="B100" s="46"/>
      <c r="C100" s="46"/>
    </row>
    <row r="101" spans="1:3" x14ac:dyDescent="0.2">
      <c r="A101" s="46"/>
      <c r="B101" s="46"/>
      <c r="C101" s="46"/>
    </row>
    <row r="102" spans="1:3" x14ac:dyDescent="0.2">
      <c r="A102" s="46"/>
      <c r="B102" s="46"/>
      <c r="C102" s="46"/>
    </row>
    <row r="103" spans="1:3" x14ac:dyDescent="0.2">
      <c r="A103" s="46"/>
      <c r="B103" s="46"/>
      <c r="C103" s="46"/>
    </row>
    <row r="104" spans="1:3" x14ac:dyDescent="0.2">
      <c r="A104" s="46"/>
      <c r="B104" s="46"/>
      <c r="C104" s="46"/>
    </row>
    <row r="105" spans="1:3" x14ac:dyDescent="0.2">
      <c r="A105" s="46"/>
      <c r="B105" s="46"/>
      <c r="C105" s="46"/>
    </row>
    <row r="106" spans="1:3" x14ac:dyDescent="0.2">
      <c r="A106" s="46"/>
      <c r="B106" s="46"/>
      <c r="C106" s="46"/>
    </row>
    <row r="107" spans="1:3" x14ac:dyDescent="0.2">
      <c r="A107" s="46"/>
      <c r="B107" s="46"/>
      <c r="C107" s="46"/>
    </row>
    <row r="108" spans="1:3" x14ac:dyDescent="0.2">
      <c r="A108" s="46"/>
      <c r="B108" s="46"/>
      <c r="C108" s="46"/>
    </row>
    <row r="109" spans="1:3" x14ac:dyDescent="0.2">
      <c r="A109" s="46"/>
      <c r="B109" s="46"/>
      <c r="C109" s="46"/>
    </row>
    <row r="110" spans="1:3" x14ac:dyDescent="0.2">
      <c r="A110" s="46"/>
      <c r="B110" s="46"/>
      <c r="C110" s="46"/>
    </row>
    <row r="111" spans="1:3" x14ac:dyDescent="0.2">
      <c r="A111" s="46"/>
      <c r="B111" s="46"/>
      <c r="C111" s="46"/>
    </row>
    <row r="112" spans="1:3" x14ac:dyDescent="0.2">
      <c r="A112" s="46"/>
      <c r="B112" s="46"/>
      <c r="C112" s="46"/>
    </row>
    <row r="113" spans="1:3" x14ac:dyDescent="0.2">
      <c r="A113" s="46"/>
      <c r="B113" s="46"/>
      <c r="C113" s="46"/>
    </row>
    <row r="114" spans="1:3" x14ac:dyDescent="0.2">
      <c r="A114" s="46"/>
      <c r="B114" s="46"/>
      <c r="C114" s="46"/>
    </row>
    <row r="115" spans="1:3" x14ac:dyDescent="0.2">
      <c r="A115" s="46"/>
      <c r="B115" s="46"/>
      <c r="C115" s="46"/>
    </row>
    <row r="116" spans="1:3" x14ac:dyDescent="0.2">
      <c r="A116" s="46"/>
      <c r="B116" s="46"/>
      <c r="C116" s="46"/>
    </row>
    <row r="117" spans="1:3" x14ac:dyDescent="0.2">
      <c r="A117" s="46"/>
      <c r="B117" s="46"/>
      <c r="C117" s="46"/>
    </row>
    <row r="118" spans="1:3" x14ac:dyDescent="0.2">
      <c r="A118" s="46"/>
      <c r="B118" s="46"/>
      <c r="C118" s="46"/>
    </row>
    <row r="119" spans="1:3" x14ac:dyDescent="0.2">
      <c r="A119" s="46"/>
      <c r="B119" s="46"/>
      <c r="C119" s="46"/>
    </row>
    <row r="120" spans="1:3" x14ac:dyDescent="0.2">
      <c r="A120" s="46"/>
      <c r="B120" s="46"/>
      <c r="C120" s="46"/>
    </row>
    <row r="121" spans="1:3" x14ac:dyDescent="0.2">
      <c r="A121" s="46"/>
      <c r="B121" s="46"/>
      <c r="C121" s="46"/>
    </row>
    <row r="122" spans="1:3" x14ac:dyDescent="0.2">
      <c r="A122" s="46"/>
      <c r="B122" s="46"/>
      <c r="C122" s="46"/>
    </row>
    <row r="123" spans="1:3" x14ac:dyDescent="0.2">
      <c r="A123" s="46"/>
      <c r="B123" s="46"/>
      <c r="C123" s="46"/>
    </row>
    <row r="124" spans="1:3" x14ac:dyDescent="0.2">
      <c r="A124" s="46"/>
      <c r="B124" s="46"/>
      <c r="C124" s="46"/>
    </row>
    <row r="125" spans="1:3" x14ac:dyDescent="0.2">
      <c r="A125" s="46"/>
      <c r="B125" s="46"/>
      <c r="C125" s="46"/>
    </row>
    <row r="126" spans="1:3" x14ac:dyDescent="0.2">
      <c r="A126" s="46"/>
      <c r="B126" s="46"/>
      <c r="C126" s="46"/>
    </row>
    <row r="127" spans="1:3" x14ac:dyDescent="0.2">
      <c r="A127" s="46"/>
      <c r="B127" s="46"/>
      <c r="C127" s="46"/>
    </row>
    <row r="128" spans="1:3" x14ac:dyDescent="0.2">
      <c r="A128" s="46"/>
      <c r="B128" s="46"/>
      <c r="C128" s="46"/>
    </row>
    <row r="129" spans="1:3" x14ac:dyDescent="0.2">
      <c r="A129" s="46"/>
      <c r="B129" s="46"/>
      <c r="C129" s="46"/>
    </row>
    <row r="130" spans="1:3" x14ac:dyDescent="0.2">
      <c r="A130" s="46"/>
      <c r="B130" s="46"/>
      <c r="C130" s="46"/>
    </row>
    <row r="131" spans="1:3" x14ac:dyDescent="0.2">
      <c r="A131" s="46"/>
      <c r="B131" s="46"/>
      <c r="C131" s="46"/>
    </row>
    <row r="132" spans="1:3" x14ac:dyDescent="0.2">
      <c r="A132" s="46"/>
      <c r="B132" s="46"/>
      <c r="C132" s="46"/>
    </row>
    <row r="133" spans="1:3" x14ac:dyDescent="0.2">
      <c r="A133" s="46"/>
      <c r="B133" s="46"/>
      <c r="C133" s="46"/>
    </row>
    <row r="134" spans="1:3" x14ac:dyDescent="0.2">
      <c r="A134" s="46"/>
      <c r="B134" s="46"/>
      <c r="C134" s="46"/>
    </row>
    <row r="135" spans="1:3" x14ac:dyDescent="0.2">
      <c r="A135" s="46"/>
      <c r="B135" s="46"/>
      <c r="C135" s="46"/>
    </row>
    <row r="136" spans="1:3" x14ac:dyDescent="0.2">
      <c r="A136" s="46"/>
      <c r="B136" s="46"/>
      <c r="C136" s="46"/>
    </row>
    <row r="137" spans="1:3" x14ac:dyDescent="0.2">
      <c r="A137" s="46"/>
      <c r="B137" s="46"/>
      <c r="C137" s="46"/>
    </row>
    <row r="138" spans="1:3" x14ac:dyDescent="0.2">
      <c r="A138" s="46"/>
      <c r="B138" s="46"/>
      <c r="C138" s="46"/>
    </row>
    <row r="139" spans="1:3" x14ac:dyDescent="0.2">
      <c r="A139" s="46"/>
      <c r="B139" s="46"/>
      <c r="C139" s="46"/>
    </row>
    <row r="140" spans="1:3" x14ac:dyDescent="0.2">
      <c r="A140" s="46"/>
      <c r="B140" s="46"/>
      <c r="C140" s="46"/>
    </row>
    <row r="141" spans="1:3" x14ac:dyDescent="0.2">
      <c r="A141" s="46"/>
      <c r="B141" s="46"/>
      <c r="C141" s="46"/>
    </row>
    <row r="142" spans="1:3" x14ac:dyDescent="0.2">
      <c r="A142" s="46"/>
      <c r="B142" s="46"/>
      <c r="C142" s="46"/>
    </row>
    <row r="143" spans="1:3" x14ac:dyDescent="0.2">
      <c r="A143" s="46"/>
      <c r="B143" s="46"/>
      <c r="C143" s="46"/>
    </row>
    <row r="144" spans="1:3" x14ac:dyDescent="0.2">
      <c r="A144" s="46"/>
      <c r="B144" s="46"/>
      <c r="C144" s="46"/>
    </row>
    <row r="145" spans="1:3" x14ac:dyDescent="0.2">
      <c r="A145" s="46"/>
      <c r="B145" s="46"/>
      <c r="C145" s="46"/>
    </row>
    <row r="146" spans="1:3" x14ac:dyDescent="0.2">
      <c r="A146" s="46"/>
      <c r="B146" s="46"/>
      <c r="C146" s="46"/>
    </row>
    <row r="147" spans="1:3" x14ac:dyDescent="0.2">
      <c r="A147" s="46"/>
      <c r="B147" s="46"/>
      <c r="C147" s="46"/>
    </row>
    <row r="148" spans="1:3" x14ac:dyDescent="0.2">
      <c r="A148" s="46"/>
      <c r="B148" s="46"/>
      <c r="C148" s="46"/>
    </row>
    <row r="149" spans="1:3" x14ac:dyDescent="0.2">
      <c r="A149" s="46"/>
      <c r="B149" s="46"/>
      <c r="C149" s="46"/>
    </row>
    <row r="150" spans="1:3" x14ac:dyDescent="0.2">
      <c r="A150" s="46"/>
      <c r="B150" s="46"/>
      <c r="C150" s="46"/>
    </row>
    <row r="151" spans="1:3" x14ac:dyDescent="0.2">
      <c r="A151" s="46"/>
      <c r="B151" s="46"/>
      <c r="C151" s="46"/>
    </row>
    <row r="152" spans="1:3" x14ac:dyDescent="0.2">
      <c r="A152" s="46"/>
      <c r="B152" s="46"/>
      <c r="C152" s="46"/>
    </row>
    <row r="153" spans="1:3" x14ac:dyDescent="0.2">
      <c r="A153" s="46"/>
      <c r="B153" s="46"/>
      <c r="C153" s="46"/>
    </row>
    <row r="154" spans="1:3" x14ac:dyDescent="0.2">
      <c r="A154" s="46"/>
      <c r="B154" s="46"/>
      <c r="C154" s="46"/>
    </row>
    <row r="155" spans="1:3" x14ac:dyDescent="0.2">
      <c r="A155" s="46"/>
      <c r="B155" s="46"/>
      <c r="C155" s="46"/>
    </row>
    <row r="156" spans="1:3" x14ac:dyDescent="0.2">
      <c r="A156" s="46"/>
      <c r="B156" s="46"/>
      <c r="C156" s="46"/>
    </row>
    <row r="157" spans="1:3" x14ac:dyDescent="0.2">
      <c r="A157" s="46"/>
      <c r="B157" s="46"/>
      <c r="C157" s="46"/>
    </row>
    <row r="158" spans="1:3" x14ac:dyDescent="0.2">
      <c r="A158" s="46"/>
      <c r="B158" s="46"/>
      <c r="C158" s="46"/>
    </row>
    <row r="159" spans="1:3" x14ac:dyDescent="0.2">
      <c r="A159" s="46"/>
      <c r="B159" s="46"/>
      <c r="C159" s="46"/>
    </row>
    <row r="160" spans="1:3" x14ac:dyDescent="0.2">
      <c r="A160" s="46"/>
      <c r="B160" s="46"/>
      <c r="C160" s="46"/>
    </row>
  </sheetData>
  <mergeCells count="22">
    <mergeCell ref="C21:C22"/>
    <mergeCell ref="A32:B32"/>
    <mergeCell ref="A34:A38"/>
    <mergeCell ref="A39:A41"/>
    <mergeCell ref="A23:A24"/>
    <mergeCell ref="C23:C24"/>
    <mergeCell ref="A25:A26"/>
    <mergeCell ref="C25:C26"/>
    <mergeCell ref="A27:A29"/>
    <mergeCell ref="C28:C29"/>
    <mergeCell ref="A13:A15"/>
    <mergeCell ref="A16:A18"/>
    <mergeCell ref="C16:C17"/>
    <mergeCell ref="A19:A20"/>
    <mergeCell ref="B19:B20"/>
    <mergeCell ref="C19:C20"/>
    <mergeCell ref="A2:B2"/>
    <mergeCell ref="A4:A5"/>
    <mergeCell ref="A8:A9"/>
    <mergeCell ref="C8:C9"/>
    <mergeCell ref="A10:A12"/>
    <mergeCell ref="B10:B11"/>
  </mergeCells>
  <phoneticPr fontId="11"/>
  <pageMargins left="0.9055118110236221" right="0.9055118110236221" top="0.94488188976377963" bottom="0.62992125984251968" header="0.31496062992125984" footer="0.31496062992125984"/>
  <pageSetup paperSize="9" scale="90" orientation="portrait" r:id="rId1"/>
  <headerFooter scaleWithDoc="0" alignWithMargins="0">
    <oddFooter>&amp;C154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59"/>
  <sheetViews>
    <sheetView view="pageBreakPreview" zoomScaleNormal="100" zoomScaleSheetLayoutView="100" zoomScalePageLayoutView="85" workbookViewId="0">
      <selection sqref="A1:E1"/>
    </sheetView>
  </sheetViews>
  <sheetFormatPr defaultColWidth="9" defaultRowHeight="13" x14ac:dyDescent="0.2"/>
  <cols>
    <col min="1" max="1" width="6.6328125" style="84" customWidth="1"/>
    <col min="2" max="2" width="26.453125" style="84" customWidth="1"/>
    <col min="3" max="3" width="5.6328125" style="84" customWidth="1"/>
    <col min="4" max="4" width="10.36328125" style="84" customWidth="1"/>
    <col min="5" max="5" width="14.08984375" style="103" customWidth="1"/>
    <col min="6" max="6" width="18.6328125" style="84" customWidth="1"/>
    <col min="7" max="7" width="37.08984375" style="84" customWidth="1"/>
    <col min="8" max="16384" width="9" style="84"/>
  </cols>
  <sheetData>
    <row r="1" spans="1:8" ht="26.25" customHeight="1" thickBot="1" x14ac:dyDescent="0.25">
      <c r="A1" s="296" t="s">
        <v>406</v>
      </c>
      <c r="B1" s="296"/>
      <c r="C1" s="296"/>
      <c r="D1" s="296"/>
      <c r="E1" s="296"/>
      <c r="F1" s="76"/>
      <c r="G1" s="77"/>
    </row>
    <row r="2" spans="1:8" ht="24.9" customHeight="1" thickBot="1" x14ac:dyDescent="0.25">
      <c r="A2" s="209" t="s">
        <v>32</v>
      </c>
      <c r="B2" s="210" t="s">
        <v>33</v>
      </c>
      <c r="C2" s="297" t="s">
        <v>34</v>
      </c>
      <c r="D2" s="298"/>
      <c r="E2" s="210" t="s">
        <v>35</v>
      </c>
      <c r="F2" s="210" t="s">
        <v>36</v>
      </c>
      <c r="G2" s="211" t="s">
        <v>37</v>
      </c>
    </row>
    <row r="3" spans="1:8" ht="24.9" customHeight="1" x14ac:dyDescent="0.2">
      <c r="A3" s="123" t="s">
        <v>38</v>
      </c>
      <c r="B3" s="186" t="s">
        <v>39</v>
      </c>
      <c r="C3" s="125" t="s">
        <v>40</v>
      </c>
      <c r="D3" s="189" t="s">
        <v>41</v>
      </c>
      <c r="E3" s="127">
        <v>35767</v>
      </c>
      <c r="F3" s="186" t="s">
        <v>42</v>
      </c>
      <c r="G3" s="208" t="s">
        <v>43</v>
      </c>
      <c r="H3" s="84">
        <v>1</v>
      </c>
    </row>
    <row r="4" spans="1:8" ht="24.9" customHeight="1" x14ac:dyDescent="0.2">
      <c r="A4" s="85" t="s">
        <v>38</v>
      </c>
      <c r="B4" s="86" t="s">
        <v>44</v>
      </c>
      <c r="C4" s="87" t="s">
        <v>40</v>
      </c>
      <c r="D4" s="88" t="s">
        <v>45</v>
      </c>
      <c r="E4" s="93">
        <v>23399</v>
      </c>
      <c r="F4" s="89" t="s">
        <v>358</v>
      </c>
      <c r="G4" s="90" t="s">
        <v>607</v>
      </c>
      <c r="H4" s="84">
        <v>2</v>
      </c>
    </row>
    <row r="5" spans="1:8" ht="24.9" customHeight="1" x14ac:dyDescent="0.2">
      <c r="A5" s="85" t="s">
        <v>38</v>
      </c>
      <c r="B5" s="91" t="s">
        <v>113</v>
      </c>
      <c r="C5" s="87" t="s">
        <v>114</v>
      </c>
      <c r="D5" s="92" t="s">
        <v>41</v>
      </c>
      <c r="E5" s="93">
        <v>38819</v>
      </c>
      <c r="F5" s="91" t="s">
        <v>115</v>
      </c>
      <c r="G5" s="94" t="s">
        <v>116</v>
      </c>
      <c r="H5" s="84">
        <v>3</v>
      </c>
    </row>
    <row r="6" spans="1:8" ht="24.9" customHeight="1" x14ac:dyDescent="0.2">
      <c r="A6" s="85" t="s">
        <v>38</v>
      </c>
      <c r="B6" s="91" t="s">
        <v>117</v>
      </c>
      <c r="C6" s="87" t="s">
        <v>114</v>
      </c>
      <c r="D6" s="92" t="s">
        <v>41</v>
      </c>
      <c r="E6" s="93">
        <v>38819</v>
      </c>
      <c r="F6" s="91" t="s">
        <v>115</v>
      </c>
      <c r="G6" s="94" t="s">
        <v>118</v>
      </c>
      <c r="H6" s="84">
        <v>4</v>
      </c>
    </row>
    <row r="7" spans="1:8" ht="24.9" customHeight="1" x14ac:dyDescent="0.2">
      <c r="A7" s="85" t="s">
        <v>513</v>
      </c>
      <c r="B7" s="91" t="s">
        <v>46</v>
      </c>
      <c r="C7" s="87" t="s">
        <v>47</v>
      </c>
      <c r="D7" s="92" t="s">
        <v>48</v>
      </c>
      <c r="E7" s="93">
        <v>30191</v>
      </c>
      <c r="F7" s="91" t="s">
        <v>391</v>
      </c>
      <c r="G7" s="94" t="s">
        <v>359</v>
      </c>
      <c r="H7" s="84">
        <v>5</v>
      </c>
    </row>
    <row r="8" spans="1:8" ht="24.9" customHeight="1" x14ac:dyDescent="0.2">
      <c r="A8" s="85" t="s">
        <v>38</v>
      </c>
      <c r="B8" s="91" t="s">
        <v>49</v>
      </c>
      <c r="C8" s="87" t="s">
        <v>47</v>
      </c>
      <c r="D8" s="92" t="s">
        <v>41</v>
      </c>
      <c r="E8" s="93">
        <v>38866</v>
      </c>
      <c r="F8" s="91" t="s">
        <v>50</v>
      </c>
      <c r="G8" s="94" t="s">
        <v>51</v>
      </c>
      <c r="H8" s="84">
        <v>6</v>
      </c>
    </row>
    <row r="9" spans="1:8" ht="24.9" customHeight="1" x14ac:dyDescent="0.2">
      <c r="A9" s="85" t="s">
        <v>38</v>
      </c>
      <c r="B9" s="91" t="s">
        <v>52</v>
      </c>
      <c r="C9" s="87" t="s">
        <v>47</v>
      </c>
      <c r="D9" s="92" t="s">
        <v>41</v>
      </c>
      <c r="E9" s="93">
        <v>38866</v>
      </c>
      <c r="F9" s="91" t="s">
        <v>53</v>
      </c>
      <c r="G9" s="94" t="s">
        <v>54</v>
      </c>
      <c r="H9" s="84">
        <v>7</v>
      </c>
    </row>
    <row r="10" spans="1:8" ht="24.9" customHeight="1" x14ac:dyDescent="0.2">
      <c r="A10" s="85" t="s">
        <v>38</v>
      </c>
      <c r="B10" s="89" t="s">
        <v>514</v>
      </c>
      <c r="C10" s="87" t="s">
        <v>47</v>
      </c>
      <c r="D10" s="88" t="s">
        <v>55</v>
      </c>
      <c r="E10" s="93">
        <v>34773</v>
      </c>
      <c r="F10" s="89" t="s">
        <v>414</v>
      </c>
      <c r="G10" s="90" t="s">
        <v>56</v>
      </c>
      <c r="H10" s="84">
        <v>8</v>
      </c>
    </row>
    <row r="11" spans="1:8" ht="24.65" customHeight="1" x14ac:dyDescent="0.2">
      <c r="A11" s="85" t="s">
        <v>38</v>
      </c>
      <c r="B11" s="89" t="s">
        <v>57</v>
      </c>
      <c r="C11" s="87" t="s">
        <v>47</v>
      </c>
      <c r="D11" s="88" t="s">
        <v>58</v>
      </c>
      <c r="E11" s="93">
        <v>34773</v>
      </c>
      <c r="F11" s="89" t="s">
        <v>59</v>
      </c>
      <c r="G11" s="96" t="s">
        <v>620</v>
      </c>
      <c r="H11" s="84">
        <v>9</v>
      </c>
    </row>
    <row r="12" spans="1:8" ht="24.65" customHeight="1" x14ac:dyDescent="0.2">
      <c r="A12" s="85" t="s">
        <v>38</v>
      </c>
      <c r="B12" s="89" t="s">
        <v>60</v>
      </c>
      <c r="C12" s="87" t="s">
        <v>47</v>
      </c>
      <c r="D12" s="88" t="s">
        <v>58</v>
      </c>
      <c r="E12" s="93">
        <v>26903</v>
      </c>
      <c r="F12" s="95" t="s">
        <v>499</v>
      </c>
      <c r="G12" s="96" t="s">
        <v>619</v>
      </c>
      <c r="H12" s="84">
        <v>10</v>
      </c>
    </row>
    <row r="13" spans="1:8" ht="24.9" customHeight="1" x14ac:dyDescent="0.2">
      <c r="A13" s="85" t="s">
        <v>38</v>
      </c>
      <c r="B13" s="89" t="s">
        <v>61</v>
      </c>
      <c r="C13" s="87" t="s">
        <v>47</v>
      </c>
      <c r="D13" s="88" t="s">
        <v>62</v>
      </c>
      <c r="E13" s="93">
        <v>22606</v>
      </c>
      <c r="F13" s="89" t="s">
        <v>415</v>
      </c>
      <c r="G13" s="90" t="s">
        <v>63</v>
      </c>
      <c r="H13" s="84">
        <v>11</v>
      </c>
    </row>
    <row r="14" spans="1:8" ht="24.9" customHeight="1" x14ac:dyDescent="0.2">
      <c r="A14" s="85" t="s">
        <v>38</v>
      </c>
      <c r="B14" s="89" t="s">
        <v>64</v>
      </c>
      <c r="C14" s="87" t="s">
        <v>65</v>
      </c>
      <c r="D14" s="92" t="s">
        <v>41</v>
      </c>
      <c r="E14" s="93">
        <v>21306</v>
      </c>
      <c r="F14" s="91" t="s">
        <v>416</v>
      </c>
      <c r="G14" s="94"/>
      <c r="H14" s="84">
        <v>12</v>
      </c>
    </row>
    <row r="15" spans="1:8" ht="24.9" customHeight="1" x14ac:dyDescent="0.2">
      <c r="A15" s="85" t="s">
        <v>38</v>
      </c>
      <c r="B15" s="89" t="s">
        <v>66</v>
      </c>
      <c r="C15" s="87" t="s">
        <v>65</v>
      </c>
      <c r="D15" s="92" t="s">
        <v>41</v>
      </c>
      <c r="E15" s="93">
        <v>21306</v>
      </c>
      <c r="F15" s="91" t="s">
        <v>417</v>
      </c>
      <c r="G15" s="94" t="s">
        <v>67</v>
      </c>
      <c r="H15" s="84">
        <v>13</v>
      </c>
    </row>
    <row r="16" spans="1:8" ht="24.9" customHeight="1" x14ac:dyDescent="0.2">
      <c r="A16" s="85" t="s">
        <v>38</v>
      </c>
      <c r="B16" s="91" t="s">
        <v>68</v>
      </c>
      <c r="C16" s="87" t="s">
        <v>65</v>
      </c>
      <c r="D16" s="92" t="s">
        <v>41</v>
      </c>
      <c r="E16" s="93">
        <v>30690</v>
      </c>
      <c r="F16" s="91" t="s">
        <v>360</v>
      </c>
      <c r="G16" s="94"/>
      <c r="H16" s="84">
        <v>14</v>
      </c>
    </row>
    <row r="17" spans="1:8" ht="24.9" customHeight="1" x14ac:dyDescent="0.2">
      <c r="A17" s="85" t="s">
        <v>38</v>
      </c>
      <c r="B17" s="91" t="s">
        <v>69</v>
      </c>
      <c r="C17" s="87" t="s">
        <v>65</v>
      </c>
      <c r="D17" s="92" t="s">
        <v>41</v>
      </c>
      <c r="E17" s="93">
        <v>30690</v>
      </c>
      <c r="F17" s="91" t="s">
        <v>418</v>
      </c>
      <c r="G17" s="94"/>
      <c r="H17" s="84">
        <v>15</v>
      </c>
    </row>
    <row r="18" spans="1:8" ht="24.9" customHeight="1" x14ac:dyDescent="0.2">
      <c r="A18" s="85" t="s">
        <v>38</v>
      </c>
      <c r="B18" s="91" t="s">
        <v>70</v>
      </c>
      <c r="C18" s="87" t="s">
        <v>65</v>
      </c>
      <c r="D18" s="92" t="s">
        <v>41</v>
      </c>
      <c r="E18" s="93">
        <v>27107</v>
      </c>
      <c r="F18" s="91" t="s">
        <v>419</v>
      </c>
      <c r="G18" s="94"/>
      <c r="H18" s="84">
        <v>16</v>
      </c>
    </row>
    <row r="19" spans="1:8" ht="24.9" customHeight="1" x14ac:dyDescent="0.2">
      <c r="A19" s="85" t="s">
        <v>38</v>
      </c>
      <c r="B19" s="91" t="s">
        <v>71</v>
      </c>
      <c r="C19" s="87" t="s">
        <v>65</v>
      </c>
      <c r="D19" s="92" t="s">
        <v>41</v>
      </c>
      <c r="E19" s="93">
        <v>27558</v>
      </c>
      <c r="F19" s="91" t="s">
        <v>420</v>
      </c>
      <c r="G19" s="94" t="s">
        <v>72</v>
      </c>
      <c r="H19" s="84">
        <v>17</v>
      </c>
    </row>
    <row r="20" spans="1:8" ht="24.9" customHeight="1" x14ac:dyDescent="0.2">
      <c r="A20" s="85" t="s">
        <v>38</v>
      </c>
      <c r="B20" s="91" t="s">
        <v>73</v>
      </c>
      <c r="C20" s="87" t="s">
        <v>65</v>
      </c>
      <c r="D20" s="92" t="s">
        <v>41</v>
      </c>
      <c r="E20" s="93">
        <v>27558</v>
      </c>
      <c r="F20" s="91" t="s">
        <v>74</v>
      </c>
      <c r="G20" s="94"/>
      <c r="H20" s="84">
        <v>18</v>
      </c>
    </row>
    <row r="21" spans="1:8" ht="24.9" customHeight="1" x14ac:dyDescent="0.2">
      <c r="A21" s="85" t="s">
        <v>38</v>
      </c>
      <c r="B21" s="91" t="s">
        <v>75</v>
      </c>
      <c r="C21" s="87" t="s">
        <v>65</v>
      </c>
      <c r="D21" s="92" t="s">
        <v>41</v>
      </c>
      <c r="E21" s="93">
        <v>27107</v>
      </c>
      <c r="F21" s="91" t="s">
        <v>421</v>
      </c>
      <c r="G21" s="94" t="s">
        <v>76</v>
      </c>
      <c r="H21" s="84">
        <v>19</v>
      </c>
    </row>
    <row r="22" spans="1:8" ht="24.9" customHeight="1" x14ac:dyDescent="0.2">
      <c r="A22" s="85" t="s">
        <v>38</v>
      </c>
      <c r="B22" s="91" t="s">
        <v>77</v>
      </c>
      <c r="C22" s="87" t="s">
        <v>65</v>
      </c>
      <c r="D22" s="92" t="s">
        <v>41</v>
      </c>
      <c r="E22" s="93">
        <v>34050</v>
      </c>
      <c r="F22" s="91" t="s">
        <v>78</v>
      </c>
      <c r="G22" s="94" t="s">
        <v>79</v>
      </c>
      <c r="H22" s="84">
        <v>20</v>
      </c>
    </row>
    <row r="23" spans="1:8" ht="24.9" customHeight="1" x14ac:dyDescent="0.2">
      <c r="A23" s="85" t="s">
        <v>38</v>
      </c>
      <c r="B23" s="91" t="s">
        <v>80</v>
      </c>
      <c r="C23" s="87" t="s">
        <v>65</v>
      </c>
      <c r="D23" s="92" t="s">
        <v>81</v>
      </c>
      <c r="E23" s="93">
        <v>36189</v>
      </c>
      <c r="F23" s="91" t="s">
        <v>358</v>
      </c>
      <c r="G23" s="94" t="s">
        <v>608</v>
      </c>
      <c r="H23" s="84">
        <v>21</v>
      </c>
    </row>
    <row r="24" spans="1:8" ht="24.9" customHeight="1" x14ac:dyDescent="0.2">
      <c r="A24" s="85" t="s">
        <v>38</v>
      </c>
      <c r="B24" s="91" t="s">
        <v>515</v>
      </c>
      <c r="C24" s="87" t="s">
        <v>65</v>
      </c>
      <c r="D24" s="92" t="s">
        <v>81</v>
      </c>
      <c r="E24" s="93">
        <v>35823</v>
      </c>
      <c r="F24" s="91" t="s">
        <v>358</v>
      </c>
      <c r="G24" s="94" t="s">
        <v>608</v>
      </c>
      <c r="H24" s="84">
        <v>22</v>
      </c>
    </row>
    <row r="25" spans="1:8" ht="24.9" customHeight="1" x14ac:dyDescent="0.2">
      <c r="A25" s="85" t="s">
        <v>38</v>
      </c>
      <c r="B25" s="91" t="s">
        <v>82</v>
      </c>
      <c r="C25" s="87" t="s">
        <v>65</v>
      </c>
      <c r="D25" s="92" t="s">
        <v>55</v>
      </c>
      <c r="E25" s="93">
        <v>21306</v>
      </c>
      <c r="F25" s="91" t="s">
        <v>422</v>
      </c>
      <c r="G25" s="94"/>
      <c r="H25" s="84">
        <v>23</v>
      </c>
    </row>
    <row r="26" spans="1:8" ht="24.9" customHeight="1" x14ac:dyDescent="0.2">
      <c r="A26" s="85" t="s">
        <v>38</v>
      </c>
      <c r="B26" s="91" t="s">
        <v>83</v>
      </c>
      <c r="C26" s="87" t="s">
        <v>65</v>
      </c>
      <c r="D26" s="92" t="s">
        <v>55</v>
      </c>
      <c r="E26" s="93">
        <v>21306</v>
      </c>
      <c r="F26" s="91" t="s">
        <v>419</v>
      </c>
      <c r="G26" s="94"/>
      <c r="H26" s="84">
        <v>24</v>
      </c>
    </row>
    <row r="27" spans="1:8" ht="24.9" customHeight="1" x14ac:dyDescent="0.2">
      <c r="A27" s="85" t="s">
        <v>38</v>
      </c>
      <c r="B27" s="91" t="s">
        <v>84</v>
      </c>
      <c r="C27" s="87" t="s">
        <v>65</v>
      </c>
      <c r="D27" s="92" t="s">
        <v>55</v>
      </c>
      <c r="E27" s="93">
        <v>26049</v>
      </c>
      <c r="F27" s="91" t="s">
        <v>423</v>
      </c>
      <c r="G27" s="94" t="s">
        <v>85</v>
      </c>
      <c r="H27" s="84">
        <v>25</v>
      </c>
    </row>
    <row r="28" spans="1:8" ht="24.9" customHeight="1" x14ac:dyDescent="0.2">
      <c r="A28" s="85" t="s">
        <v>38</v>
      </c>
      <c r="B28" s="91" t="s">
        <v>86</v>
      </c>
      <c r="C28" s="87" t="s">
        <v>65</v>
      </c>
      <c r="D28" s="92" t="s">
        <v>55</v>
      </c>
      <c r="E28" s="93">
        <v>21306</v>
      </c>
      <c r="F28" s="91" t="s">
        <v>424</v>
      </c>
      <c r="G28" s="94" t="s">
        <v>87</v>
      </c>
      <c r="H28" s="84">
        <v>26</v>
      </c>
    </row>
    <row r="29" spans="1:8" ht="24.9" customHeight="1" x14ac:dyDescent="0.2">
      <c r="A29" s="85" t="s">
        <v>38</v>
      </c>
      <c r="B29" s="91" t="s">
        <v>88</v>
      </c>
      <c r="C29" s="87" t="s">
        <v>65</v>
      </c>
      <c r="D29" s="92" t="s">
        <v>55</v>
      </c>
      <c r="E29" s="93">
        <v>21306</v>
      </c>
      <c r="F29" s="91" t="s">
        <v>425</v>
      </c>
      <c r="G29" s="94"/>
      <c r="H29" s="84">
        <v>27</v>
      </c>
    </row>
    <row r="30" spans="1:8" ht="24.9" customHeight="1" x14ac:dyDescent="0.2">
      <c r="A30" s="85" t="s">
        <v>38</v>
      </c>
      <c r="B30" s="91" t="s">
        <v>89</v>
      </c>
      <c r="C30" s="87" t="s">
        <v>65</v>
      </c>
      <c r="D30" s="92" t="s">
        <v>55</v>
      </c>
      <c r="E30" s="93">
        <v>21306</v>
      </c>
      <c r="F30" s="91" t="s">
        <v>426</v>
      </c>
      <c r="G30" s="94" t="s">
        <v>90</v>
      </c>
      <c r="H30" s="84">
        <v>28</v>
      </c>
    </row>
    <row r="31" spans="1:8" ht="24.9" customHeight="1" x14ac:dyDescent="0.2">
      <c r="A31" s="85" t="s">
        <v>38</v>
      </c>
      <c r="B31" s="89" t="s">
        <v>91</v>
      </c>
      <c r="C31" s="87" t="s">
        <v>65</v>
      </c>
      <c r="D31" s="88" t="s">
        <v>55</v>
      </c>
      <c r="E31" s="93">
        <v>27558</v>
      </c>
      <c r="F31" s="89" t="s">
        <v>92</v>
      </c>
      <c r="G31" s="90" t="s">
        <v>93</v>
      </c>
      <c r="H31" s="84">
        <v>29</v>
      </c>
    </row>
    <row r="32" spans="1:8" ht="24.9" customHeight="1" x14ac:dyDescent="0.2">
      <c r="A32" s="85" t="s">
        <v>38</v>
      </c>
      <c r="B32" s="89" t="s">
        <v>94</v>
      </c>
      <c r="C32" s="87" t="s">
        <v>65</v>
      </c>
      <c r="D32" s="88" t="s">
        <v>55</v>
      </c>
      <c r="E32" s="93">
        <v>27558</v>
      </c>
      <c r="F32" s="89" t="s">
        <v>427</v>
      </c>
      <c r="G32" s="90" t="s">
        <v>87</v>
      </c>
      <c r="H32" s="84">
        <v>30</v>
      </c>
    </row>
    <row r="33" spans="1:8" ht="24.9" customHeight="1" x14ac:dyDescent="0.2">
      <c r="A33" s="85" t="s">
        <v>38</v>
      </c>
      <c r="B33" s="91" t="s">
        <v>95</v>
      </c>
      <c r="C33" s="87" t="s">
        <v>65</v>
      </c>
      <c r="D33" s="92" t="s">
        <v>55</v>
      </c>
      <c r="E33" s="93">
        <v>27558</v>
      </c>
      <c r="F33" s="91" t="s">
        <v>428</v>
      </c>
      <c r="G33" s="94"/>
      <c r="H33" s="84">
        <v>31</v>
      </c>
    </row>
    <row r="34" spans="1:8" ht="24.9" customHeight="1" x14ac:dyDescent="0.2">
      <c r="A34" s="85" t="s">
        <v>38</v>
      </c>
      <c r="B34" s="91" t="s">
        <v>96</v>
      </c>
      <c r="C34" s="87" t="s">
        <v>65</v>
      </c>
      <c r="D34" s="92" t="s">
        <v>55</v>
      </c>
      <c r="E34" s="93">
        <v>27558</v>
      </c>
      <c r="F34" s="91" t="s">
        <v>429</v>
      </c>
      <c r="G34" s="94"/>
      <c r="H34" s="84">
        <v>32</v>
      </c>
    </row>
    <row r="35" spans="1:8" ht="24.9" customHeight="1" x14ac:dyDescent="0.2">
      <c r="A35" s="85" t="s">
        <v>38</v>
      </c>
      <c r="B35" s="91" t="s">
        <v>97</v>
      </c>
      <c r="C35" s="87" t="s">
        <v>65</v>
      </c>
      <c r="D35" s="92" t="s">
        <v>62</v>
      </c>
      <c r="E35" s="93">
        <v>27107</v>
      </c>
      <c r="F35" s="91" t="s">
        <v>430</v>
      </c>
      <c r="G35" s="94"/>
      <c r="H35" s="84">
        <v>33</v>
      </c>
    </row>
    <row r="36" spans="1:8" ht="24.9" customHeight="1" x14ac:dyDescent="0.2">
      <c r="A36" s="85" t="s">
        <v>38</v>
      </c>
      <c r="B36" s="91" t="s">
        <v>98</v>
      </c>
      <c r="C36" s="87" t="s">
        <v>65</v>
      </c>
      <c r="D36" s="92" t="s">
        <v>62</v>
      </c>
      <c r="E36" s="93">
        <v>28399</v>
      </c>
      <c r="F36" s="91" t="s">
        <v>431</v>
      </c>
      <c r="G36" s="94" t="s">
        <v>99</v>
      </c>
      <c r="H36" s="84">
        <v>34</v>
      </c>
    </row>
    <row r="37" spans="1:8" ht="24.9" customHeight="1" x14ac:dyDescent="0.2">
      <c r="A37" s="85" t="s">
        <v>38</v>
      </c>
      <c r="B37" s="91" t="s">
        <v>100</v>
      </c>
      <c r="C37" s="87" t="s">
        <v>65</v>
      </c>
      <c r="D37" s="92" t="s">
        <v>48</v>
      </c>
      <c r="E37" s="93">
        <v>26569</v>
      </c>
      <c r="F37" s="91" t="s">
        <v>432</v>
      </c>
      <c r="G37" s="94" t="s">
        <v>101</v>
      </c>
      <c r="H37" s="84">
        <v>35</v>
      </c>
    </row>
    <row r="38" spans="1:8" ht="24.9" customHeight="1" x14ac:dyDescent="0.2">
      <c r="A38" s="85" t="s">
        <v>38</v>
      </c>
      <c r="B38" s="91" t="s">
        <v>102</v>
      </c>
      <c r="C38" s="87" t="s">
        <v>65</v>
      </c>
      <c r="D38" s="92" t="s">
        <v>48</v>
      </c>
      <c r="E38" s="93">
        <v>30690</v>
      </c>
      <c r="F38" s="91" t="s">
        <v>433</v>
      </c>
      <c r="G38" s="94" t="s">
        <v>103</v>
      </c>
      <c r="H38" s="84">
        <v>36</v>
      </c>
    </row>
    <row r="39" spans="1:8" ht="24.75" customHeight="1" x14ac:dyDescent="0.2">
      <c r="A39" s="85" t="s">
        <v>38</v>
      </c>
      <c r="B39" s="91" t="s">
        <v>104</v>
      </c>
      <c r="C39" s="87" t="s">
        <v>65</v>
      </c>
      <c r="D39" s="92" t="s">
        <v>105</v>
      </c>
      <c r="E39" s="93">
        <v>28399</v>
      </c>
      <c r="F39" s="91" t="s">
        <v>358</v>
      </c>
      <c r="G39" s="94" t="s">
        <v>608</v>
      </c>
      <c r="H39" s="84">
        <v>37</v>
      </c>
    </row>
    <row r="40" spans="1:8" ht="24.9" customHeight="1" x14ac:dyDescent="0.2">
      <c r="A40" s="85" t="s">
        <v>38</v>
      </c>
      <c r="B40" s="91" t="s">
        <v>106</v>
      </c>
      <c r="C40" s="87" t="s">
        <v>65</v>
      </c>
      <c r="D40" s="92" t="s">
        <v>105</v>
      </c>
      <c r="E40" s="93">
        <v>28399</v>
      </c>
      <c r="F40" s="91" t="s">
        <v>434</v>
      </c>
      <c r="G40" s="94"/>
      <c r="H40" s="84">
        <v>38</v>
      </c>
    </row>
    <row r="41" spans="1:8" s="2" customFormat="1" ht="24" customHeight="1" x14ac:dyDescent="0.2">
      <c r="A41" s="191" t="s">
        <v>38</v>
      </c>
      <c r="B41" s="192" t="s">
        <v>107</v>
      </c>
      <c r="C41" s="193" t="s">
        <v>65</v>
      </c>
      <c r="D41" s="194" t="s">
        <v>45</v>
      </c>
      <c r="E41" s="195">
        <v>28399</v>
      </c>
      <c r="F41" s="192" t="s">
        <v>361</v>
      </c>
      <c r="G41" s="196" t="s">
        <v>362</v>
      </c>
      <c r="H41" s="84">
        <v>39</v>
      </c>
    </row>
    <row r="42" spans="1:8" s="2" customFormat="1" ht="24" customHeight="1" x14ac:dyDescent="0.2">
      <c r="A42" s="200" t="s">
        <v>38</v>
      </c>
      <c r="B42" s="201" t="s">
        <v>108</v>
      </c>
      <c r="C42" s="202" t="s">
        <v>65</v>
      </c>
      <c r="D42" s="203" t="s">
        <v>45</v>
      </c>
      <c r="E42" s="204">
        <v>28399</v>
      </c>
      <c r="F42" s="201" t="s">
        <v>358</v>
      </c>
      <c r="G42" s="205" t="s">
        <v>609</v>
      </c>
      <c r="H42" s="84">
        <v>40</v>
      </c>
    </row>
    <row r="43" spans="1:8" s="2" customFormat="1" ht="24" customHeight="1" x14ac:dyDescent="0.2">
      <c r="A43" s="36" t="s">
        <v>38</v>
      </c>
      <c r="B43" s="197" t="s">
        <v>109</v>
      </c>
      <c r="C43" s="37" t="s">
        <v>65</v>
      </c>
      <c r="D43" s="198" t="s">
        <v>45</v>
      </c>
      <c r="E43" s="38">
        <v>28399</v>
      </c>
      <c r="F43" s="197" t="s">
        <v>358</v>
      </c>
      <c r="G43" s="199" t="s">
        <v>610</v>
      </c>
      <c r="H43" s="84">
        <v>41</v>
      </c>
    </row>
    <row r="47" spans="1:8" x14ac:dyDescent="0.2">
      <c r="C47" s="84" t="s">
        <v>516</v>
      </c>
      <c r="D47" s="84">
        <f>COUNTIF($C$3:$C$43,C47)</f>
        <v>2</v>
      </c>
    </row>
    <row r="48" spans="1:8" x14ac:dyDescent="0.2">
      <c r="C48" s="84" t="s">
        <v>517</v>
      </c>
      <c r="D48" s="84">
        <f>COUNTIF($C$3:$C$43,C48)</f>
        <v>2</v>
      </c>
    </row>
    <row r="49" spans="3:4" x14ac:dyDescent="0.2">
      <c r="C49" s="84" t="s">
        <v>518</v>
      </c>
      <c r="D49" s="84">
        <f>COUNTIF($C$3:$C$43,C49)</f>
        <v>0</v>
      </c>
    </row>
    <row r="50" spans="3:4" x14ac:dyDescent="0.2">
      <c r="C50" s="84" t="s">
        <v>519</v>
      </c>
      <c r="D50" s="84">
        <f>COUNTIF($C$3:$C$43,C50)</f>
        <v>7</v>
      </c>
    </row>
    <row r="51" spans="3:4" x14ac:dyDescent="0.2">
      <c r="C51" s="84" t="s">
        <v>520</v>
      </c>
      <c r="D51" s="84">
        <f>COUNTIF($C$3:$C$43,C51)</f>
        <v>30</v>
      </c>
    </row>
    <row r="53" spans="3:4" s="103" customFormat="1" x14ac:dyDescent="0.2">
      <c r="C53" s="84" t="s">
        <v>521</v>
      </c>
      <c r="D53" s="84">
        <f>D47+'19-3(2)'!D50+'19-3(3)'!D50+'19-3(4)'!D47+'19-3(5)'!D43</f>
        <v>6</v>
      </c>
    </row>
    <row r="54" spans="3:4" s="103" customFormat="1" x14ac:dyDescent="0.2">
      <c r="C54" s="84" t="s">
        <v>522</v>
      </c>
      <c r="D54" s="84">
        <f>D48+'19-3(2)'!D51+'19-3(3)'!D51+'19-3(4)'!D48+'19-3(5)'!D44</f>
        <v>10</v>
      </c>
    </row>
    <row r="55" spans="3:4" s="103" customFormat="1" x14ac:dyDescent="0.2">
      <c r="C55" s="84" t="s">
        <v>518</v>
      </c>
      <c r="D55" s="84">
        <f>D49+'19-3(2)'!D52+'19-3(3)'!D52+'19-3(4)'!D49+'19-3(5)'!D45</f>
        <v>1</v>
      </c>
    </row>
    <row r="56" spans="3:4" s="103" customFormat="1" x14ac:dyDescent="0.2">
      <c r="C56" s="84" t="s">
        <v>523</v>
      </c>
      <c r="D56" s="84">
        <f>D50+'19-3(2)'!D53+'19-3(3)'!D53+'19-3(4)'!D50+'19-3(5)'!D46</f>
        <v>23</v>
      </c>
    </row>
    <row r="57" spans="3:4" s="103" customFormat="1" x14ac:dyDescent="0.2">
      <c r="C57" s="84" t="s">
        <v>524</v>
      </c>
      <c r="D57" s="84">
        <f>D51+'19-3(2)'!D54+'19-3(3)'!D54+'19-3(4)'!D51+'19-3(5)'!D47</f>
        <v>164</v>
      </c>
    </row>
    <row r="59" spans="3:4" x14ac:dyDescent="0.2">
      <c r="D59" s="84">
        <f>SUM(D53:D57)</f>
        <v>204</v>
      </c>
    </row>
  </sheetData>
  <mergeCells count="2">
    <mergeCell ref="A1:E1"/>
    <mergeCell ref="C2:D2"/>
  </mergeCells>
  <phoneticPr fontId="11"/>
  <printOptions horizontalCentered="1"/>
  <pageMargins left="0.9055118110236221" right="0.9055118110236221" top="0.94488188976377963" bottom="0.94488188976377963" header="0.31496062992125984" footer="0.31496062992125984"/>
  <pageSetup paperSize="9" scale="68" firstPageNumber="42" orientation="portrait" useFirstPageNumber="1" r:id="rId1"/>
  <headerFooter scaleWithDoc="0" alignWithMargins="0">
    <oddFooter>&amp;C155</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54"/>
  <sheetViews>
    <sheetView view="pageBreakPreview" zoomScaleNormal="100" zoomScaleSheetLayoutView="100" zoomScalePageLayoutView="85" workbookViewId="0"/>
  </sheetViews>
  <sheetFormatPr defaultColWidth="9" defaultRowHeight="13" x14ac:dyDescent="0.2"/>
  <cols>
    <col min="1" max="1" width="6.6328125" style="4" customWidth="1"/>
    <col min="2" max="2" width="26.453125" style="4" customWidth="1"/>
    <col min="3" max="3" width="5.6328125" style="4" customWidth="1"/>
    <col min="4" max="4" width="10.36328125" style="4" customWidth="1"/>
    <col min="5" max="5" width="14.08984375" style="5" customWidth="1"/>
    <col min="6" max="6" width="18.6328125" style="4" customWidth="1"/>
    <col min="7" max="7" width="37.08984375" style="4" customWidth="1"/>
    <col min="8" max="16384" width="9" style="1"/>
  </cols>
  <sheetData>
    <row r="1" spans="1:8" s="2" customFormat="1" ht="24" customHeight="1" thickBot="1" x14ac:dyDescent="0.25">
      <c r="A1" s="212" t="s">
        <v>32</v>
      </c>
      <c r="B1" s="213" t="s">
        <v>33</v>
      </c>
      <c r="C1" s="299" t="s">
        <v>34</v>
      </c>
      <c r="D1" s="300"/>
      <c r="E1" s="213" t="s">
        <v>35</v>
      </c>
      <c r="F1" s="213" t="s">
        <v>36</v>
      </c>
      <c r="G1" s="214" t="s">
        <v>37</v>
      </c>
    </row>
    <row r="2" spans="1:8" s="2" customFormat="1" ht="24" customHeight="1" x14ac:dyDescent="0.2">
      <c r="A2" s="191" t="s">
        <v>38</v>
      </c>
      <c r="B2" s="192" t="s">
        <v>110</v>
      </c>
      <c r="C2" s="193" t="s">
        <v>65</v>
      </c>
      <c r="D2" s="194" t="s">
        <v>45</v>
      </c>
      <c r="E2" s="195">
        <v>26049</v>
      </c>
      <c r="F2" s="192" t="s">
        <v>111</v>
      </c>
      <c r="G2" s="196"/>
      <c r="H2" s="2">
        <v>42</v>
      </c>
    </row>
    <row r="3" spans="1:8" s="2" customFormat="1" ht="24" customHeight="1" x14ac:dyDescent="0.2">
      <c r="A3" s="30" t="s">
        <v>38</v>
      </c>
      <c r="B3" s="9" t="s">
        <v>112</v>
      </c>
      <c r="C3" s="31" t="s">
        <v>65</v>
      </c>
      <c r="D3" s="35" t="s">
        <v>45</v>
      </c>
      <c r="E3" s="10">
        <v>35823</v>
      </c>
      <c r="F3" s="9" t="s">
        <v>363</v>
      </c>
      <c r="G3" s="8" t="s">
        <v>611</v>
      </c>
      <c r="H3" s="2">
        <v>43</v>
      </c>
    </row>
    <row r="4" spans="1:8" s="84" customFormat="1" ht="24" customHeight="1" x14ac:dyDescent="0.2">
      <c r="A4" s="85" t="s">
        <v>513</v>
      </c>
      <c r="B4" s="91" t="s">
        <v>207</v>
      </c>
      <c r="C4" s="87" t="s">
        <v>65</v>
      </c>
      <c r="D4" s="92" t="s">
        <v>208</v>
      </c>
      <c r="E4" s="93">
        <v>31916</v>
      </c>
      <c r="F4" s="176" t="s">
        <v>612</v>
      </c>
      <c r="G4" s="94" t="s">
        <v>613</v>
      </c>
      <c r="H4" s="2">
        <v>44</v>
      </c>
    </row>
    <row r="5" spans="1:8" s="84" customFormat="1" ht="24" customHeight="1" x14ac:dyDescent="0.2">
      <c r="A5" s="85" t="s">
        <v>513</v>
      </c>
      <c r="B5" s="89" t="s">
        <v>284</v>
      </c>
      <c r="C5" s="87" t="s">
        <v>65</v>
      </c>
      <c r="D5" s="88" t="s">
        <v>285</v>
      </c>
      <c r="E5" s="93">
        <v>27443</v>
      </c>
      <c r="F5" s="188" t="s">
        <v>612</v>
      </c>
      <c r="G5" s="90" t="s">
        <v>615</v>
      </c>
      <c r="H5" s="2">
        <v>45</v>
      </c>
    </row>
    <row r="6" spans="1:8" s="84" customFormat="1" ht="23.25" customHeight="1" x14ac:dyDescent="0.2">
      <c r="A6" s="123" t="s">
        <v>513</v>
      </c>
      <c r="B6" s="186" t="s">
        <v>313</v>
      </c>
      <c r="C6" s="125" t="s">
        <v>65</v>
      </c>
      <c r="D6" s="126" t="s">
        <v>81</v>
      </c>
      <c r="E6" s="127">
        <v>33755</v>
      </c>
      <c r="F6" s="187" t="s">
        <v>617</v>
      </c>
      <c r="G6" s="128"/>
      <c r="H6" s="2">
        <v>46</v>
      </c>
    </row>
    <row r="7" spans="1:8" s="84" customFormat="1" ht="23.25" customHeight="1" thickBot="1" x14ac:dyDescent="0.25">
      <c r="A7" s="85" t="s">
        <v>513</v>
      </c>
      <c r="B7" s="91" t="s">
        <v>333</v>
      </c>
      <c r="C7" s="87" t="s">
        <v>65</v>
      </c>
      <c r="D7" s="92" t="s">
        <v>105</v>
      </c>
      <c r="E7" s="93">
        <v>27080</v>
      </c>
      <c r="F7" s="176" t="s">
        <v>617</v>
      </c>
      <c r="G7" s="94" t="s">
        <v>334</v>
      </c>
      <c r="H7" s="2">
        <v>47</v>
      </c>
    </row>
    <row r="8" spans="1:8" s="2" customFormat="1" ht="24" customHeight="1" thickTop="1" x14ac:dyDescent="0.2">
      <c r="A8" s="27" t="s">
        <v>119</v>
      </c>
      <c r="B8" s="39" t="s">
        <v>120</v>
      </c>
      <c r="C8" s="28" t="s">
        <v>40</v>
      </c>
      <c r="D8" s="40" t="s">
        <v>121</v>
      </c>
      <c r="E8" s="29">
        <v>12942</v>
      </c>
      <c r="F8" s="39" t="s">
        <v>122</v>
      </c>
      <c r="G8" s="41"/>
      <c r="H8" s="2">
        <v>48</v>
      </c>
    </row>
    <row r="9" spans="1:8" s="2" customFormat="1" ht="24" customHeight="1" x14ac:dyDescent="0.2">
      <c r="A9" s="30" t="s">
        <v>119</v>
      </c>
      <c r="B9" s="9" t="s">
        <v>123</v>
      </c>
      <c r="C9" s="31" t="s">
        <v>40</v>
      </c>
      <c r="D9" s="35" t="s">
        <v>124</v>
      </c>
      <c r="E9" s="10">
        <v>13023</v>
      </c>
      <c r="F9" s="9" t="s">
        <v>435</v>
      </c>
      <c r="G9" s="8"/>
      <c r="H9" s="2">
        <v>49</v>
      </c>
    </row>
    <row r="10" spans="1:8" s="2" customFormat="1" ht="24" customHeight="1" x14ac:dyDescent="0.2">
      <c r="A10" s="30" t="s">
        <v>119</v>
      </c>
      <c r="B10" s="33" t="s">
        <v>125</v>
      </c>
      <c r="C10" s="31" t="s">
        <v>47</v>
      </c>
      <c r="D10" s="32" t="s">
        <v>55</v>
      </c>
      <c r="E10" s="10">
        <v>26751</v>
      </c>
      <c r="F10" s="33" t="s">
        <v>126</v>
      </c>
      <c r="G10" s="34" t="s">
        <v>127</v>
      </c>
      <c r="H10" s="2">
        <v>50</v>
      </c>
    </row>
    <row r="11" spans="1:8" s="2" customFormat="1" ht="24" customHeight="1" x14ac:dyDescent="0.2">
      <c r="A11" s="30" t="s">
        <v>119</v>
      </c>
      <c r="B11" s="33" t="s">
        <v>525</v>
      </c>
      <c r="C11" s="31" t="s">
        <v>47</v>
      </c>
      <c r="D11" s="32" t="s">
        <v>48</v>
      </c>
      <c r="E11" s="10">
        <v>23446</v>
      </c>
      <c r="F11" s="33" t="s">
        <v>128</v>
      </c>
      <c r="G11" s="34" t="s">
        <v>129</v>
      </c>
      <c r="H11" s="2">
        <v>51</v>
      </c>
    </row>
    <row r="12" spans="1:8" s="2" customFormat="1" ht="24" customHeight="1" x14ac:dyDescent="0.2">
      <c r="A12" s="30" t="s">
        <v>119</v>
      </c>
      <c r="B12" s="33" t="s">
        <v>130</v>
      </c>
      <c r="C12" s="31" t="s">
        <v>65</v>
      </c>
      <c r="D12" s="35" t="s">
        <v>58</v>
      </c>
      <c r="E12" s="10">
        <v>29312</v>
      </c>
      <c r="F12" s="9" t="s">
        <v>131</v>
      </c>
      <c r="G12" s="8" t="s">
        <v>132</v>
      </c>
      <c r="H12" s="2">
        <v>52</v>
      </c>
    </row>
    <row r="13" spans="1:8" s="2" customFormat="1" ht="24" customHeight="1" x14ac:dyDescent="0.2">
      <c r="A13" s="30" t="s">
        <v>119</v>
      </c>
      <c r="B13" s="33" t="s">
        <v>133</v>
      </c>
      <c r="C13" s="31" t="s">
        <v>65</v>
      </c>
      <c r="D13" s="35" t="s">
        <v>41</v>
      </c>
      <c r="E13" s="10">
        <v>27555</v>
      </c>
      <c r="F13" s="9" t="s">
        <v>134</v>
      </c>
      <c r="G13" s="104"/>
      <c r="H13" s="2">
        <v>53</v>
      </c>
    </row>
    <row r="14" spans="1:8" s="2" customFormat="1" ht="24" customHeight="1" x14ac:dyDescent="0.2">
      <c r="A14" s="30" t="s">
        <v>119</v>
      </c>
      <c r="B14" s="33" t="s">
        <v>135</v>
      </c>
      <c r="C14" s="31" t="s">
        <v>65</v>
      </c>
      <c r="D14" s="35" t="s">
        <v>41</v>
      </c>
      <c r="E14" s="10">
        <v>29312</v>
      </c>
      <c r="F14" s="9" t="s">
        <v>436</v>
      </c>
      <c r="G14" s="8"/>
      <c r="H14" s="2">
        <v>54</v>
      </c>
    </row>
    <row r="15" spans="1:8" s="2" customFormat="1" ht="24" customHeight="1" x14ac:dyDescent="0.2">
      <c r="A15" s="30" t="s">
        <v>119</v>
      </c>
      <c r="B15" s="33" t="s">
        <v>136</v>
      </c>
      <c r="C15" s="31" t="s">
        <v>65</v>
      </c>
      <c r="D15" s="35" t="s">
        <v>41</v>
      </c>
      <c r="E15" s="10">
        <v>29312</v>
      </c>
      <c r="F15" s="9" t="s">
        <v>182</v>
      </c>
      <c r="G15" s="8"/>
      <c r="H15" s="2">
        <v>55</v>
      </c>
    </row>
    <row r="16" spans="1:8" s="2" customFormat="1" ht="24" customHeight="1" x14ac:dyDescent="0.2">
      <c r="A16" s="30" t="s">
        <v>119</v>
      </c>
      <c r="B16" s="33" t="s">
        <v>137</v>
      </c>
      <c r="C16" s="31" t="s">
        <v>65</v>
      </c>
      <c r="D16" s="35" t="s">
        <v>41</v>
      </c>
      <c r="E16" s="10">
        <v>29312</v>
      </c>
      <c r="F16" s="9" t="s">
        <v>437</v>
      </c>
      <c r="G16" s="8" t="s">
        <v>138</v>
      </c>
      <c r="H16" s="2">
        <v>56</v>
      </c>
    </row>
    <row r="17" spans="1:8" s="2" customFormat="1" ht="24" customHeight="1" x14ac:dyDescent="0.2">
      <c r="A17" s="30" t="s">
        <v>119</v>
      </c>
      <c r="B17" s="33" t="s">
        <v>139</v>
      </c>
      <c r="C17" s="31" t="s">
        <v>65</v>
      </c>
      <c r="D17" s="32" t="s">
        <v>41</v>
      </c>
      <c r="E17" s="10">
        <v>29312</v>
      </c>
      <c r="F17" s="33" t="s">
        <v>140</v>
      </c>
      <c r="G17" s="34" t="s">
        <v>141</v>
      </c>
      <c r="H17" s="2">
        <v>57</v>
      </c>
    </row>
    <row r="18" spans="1:8" s="2" customFormat="1" ht="24" customHeight="1" x14ac:dyDescent="0.2">
      <c r="A18" s="30" t="s">
        <v>119</v>
      </c>
      <c r="B18" s="9" t="s">
        <v>142</v>
      </c>
      <c r="C18" s="31" t="s">
        <v>65</v>
      </c>
      <c r="D18" s="35" t="s">
        <v>58</v>
      </c>
      <c r="E18" s="10">
        <v>29312</v>
      </c>
      <c r="F18" s="91" t="s">
        <v>526</v>
      </c>
      <c r="G18" s="8" t="s">
        <v>143</v>
      </c>
      <c r="H18" s="2">
        <v>58</v>
      </c>
    </row>
    <row r="19" spans="1:8" s="2" customFormat="1" ht="24" customHeight="1" x14ac:dyDescent="0.2">
      <c r="A19" s="30" t="s">
        <v>119</v>
      </c>
      <c r="B19" s="33" t="s">
        <v>144</v>
      </c>
      <c r="C19" s="31" t="s">
        <v>65</v>
      </c>
      <c r="D19" s="32" t="s">
        <v>55</v>
      </c>
      <c r="E19" s="10">
        <v>27555</v>
      </c>
      <c r="F19" s="9" t="s">
        <v>502</v>
      </c>
      <c r="G19" s="34" t="s">
        <v>145</v>
      </c>
      <c r="H19" s="2">
        <v>59</v>
      </c>
    </row>
    <row r="20" spans="1:8" s="2" customFormat="1" ht="24" customHeight="1" x14ac:dyDescent="0.2">
      <c r="A20" s="30" t="s">
        <v>119</v>
      </c>
      <c r="B20" s="9" t="s">
        <v>146</v>
      </c>
      <c r="C20" s="31" t="s">
        <v>65</v>
      </c>
      <c r="D20" s="35" t="s">
        <v>55</v>
      </c>
      <c r="E20" s="10">
        <v>27555</v>
      </c>
      <c r="F20" s="9" t="s">
        <v>438</v>
      </c>
      <c r="G20" s="8"/>
      <c r="H20" s="2">
        <v>60</v>
      </c>
    </row>
    <row r="21" spans="1:8" s="2" customFormat="1" ht="24" customHeight="1" x14ac:dyDescent="0.2">
      <c r="A21" s="30" t="s">
        <v>119</v>
      </c>
      <c r="B21" s="9" t="s">
        <v>147</v>
      </c>
      <c r="C21" s="31" t="s">
        <v>65</v>
      </c>
      <c r="D21" s="35" t="s">
        <v>55</v>
      </c>
      <c r="E21" s="10">
        <v>29312</v>
      </c>
      <c r="F21" s="9" t="s">
        <v>439</v>
      </c>
      <c r="G21" s="8"/>
      <c r="H21" s="2">
        <v>61</v>
      </c>
    </row>
    <row r="22" spans="1:8" s="2" customFormat="1" ht="24" customHeight="1" x14ac:dyDescent="0.2">
      <c r="A22" s="30" t="s">
        <v>119</v>
      </c>
      <c r="B22" s="9" t="s">
        <v>148</v>
      </c>
      <c r="C22" s="31" t="s">
        <v>65</v>
      </c>
      <c r="D22" s="35" t="s">
        <v>55</v>
      </c>
      <c r="E22" s="10">
        <v>29312</v>
      </c>
      <c r="F22" s="9" t="s">
        <v>156</v>
      </c>
      <c r="G22" s="8"/>
      <c r="H22" s="2">
        <v>62</v>
      </c>
    </row>
    <row r="23" spans="1:8" s="2" customFormat="1" ht="24" customHeight="1" x14ac:dyDescent="0.2">
      <c r="A23" s="30" t="s">
        <v>119</v>
      </c>
      <c r="B23" s="9" t="s">
        <v>149</v>
      </c>
      <c r="C23" s="31" t="s">
        <v>65</v>
      </c>
      <c r="D23" s="35" t="s">
        <v>55</v>
      </c>
      <c r="E23" s="10">
        <v>29312</v>
      </c>
      <c r="F23" s="9" t="s">
        <v>440</v>
      </c>
      <c r="G23" s="8"/>
      <c r="H23" s="2">
        <v>63</v>
      </c>
    </row>
    <row r="24" spans="1:8" s="2" customFormat="1" ht="24" customHeight="1" x14ac:dyDescent="0.2">
      <c r="A24" s="30" t="s">
        <v>119</v>
      </c>
      <c r="B24" s="9" t="s">
        <v>150</v>
      </c>
      <c r="C24" s="31" t="s">
        <v>65</v>
      </c>
      <c r="D24" s="35" t="s">
        <v>55</v>
      </c>
      <c r="E24" s="10">
        <v>33940</v>
      </c>
      <c r="F24" s="9" t="s">
        <v>441</v>
      </c>
      <c r="G24" s="8"/>
      <c r="H24" s="2">
        <v>64</v>
      </c>
    </row>
    <row r="25" spans="1:8" s="2" customFormat="1" ht="24" customHeight="1" x14ac:dyDescent="0.2">
      <c r="A25" s="30" t="s">
        <v>119</v>
      </c>
      <c r="B25" s="9" t="s">
        <v>151</v>
      </c>
      <c r="C25" s="31" t="s">
        <v>65</v>
      </c>
      <c r="D25" s="35" t="s">
        <v>55</v>
      </c>
      <c r="E25" s="10">
        <v>33940</v>
      </c>
      <c r="F25" s="9" t="s">
        <v>442</v>
      </c>
      <c r="G25" s="8" t="s">
        <v>152</v>
      </c>
      <c r="H25" s="2">
        <v>65</v>
      </c>
    </row>
    <row r="26" spans="1:8" s="2" customFormat="1" ht="24" customHeight="1" x14ac:dyDescent="0.2">
      <c r="A26" s="30" t="s">
        <v>119</v>
      </c>
      <c r="B26" s="9" t="s">
        <v>153</v>
      </c>
      <c r="C26" s="31" t="s">
        <v>65</v>
      </c>
      <c r="D26" s="35" t="s">
        <v>55</v>
      </c>
      <c r="E26" s="10">
        <v>33940</v>
      </c>
      <c r="F26" s="9" t="s">
        <v>154</v>
      </c>
      <c r="G26" s="8"/>
      <c r="H26" s="2">
        <v>66</v>
      </c>
    </row>
    <row r="27" spans="1:8" s="2" customFormat="1" ht="24" customHeight="1" x14ac:dyDescent="0.2">
      <c r="A27" s="30" t="s">
        <v>119</v>
      </c>
      <c r="B27" s="9" t="s">
        <v>155</v>
      </c>
      <c r="C27" s="31" t="s">
        <v>65</v>
      </c>
      <c r="D27" s="35" t="s">
        <v>55</v>
      </c>
      <c r="E27" s="10">
        <v>35578</v>
      </c>
      <c r="F27" s="9" t="s">
        <v>156</v>
      </c>
      <c r="G27" s="8"/>
      <c r="H27" s="2">
        <v>67</v>
      </c>
    </row>
    <row r="28" spans="1:8" s="2" customFormat="1" ht="24" customHeight="1" x14ac:dyDescent="0.2">
      <c r="A28" s="30" t="s">
        <v>119</v>
      </c>
      <c r="B28" s="9" t="s">
        <v>157</v>
      </c>
      <c r="C28" s="31" t="s">
        <v>65</v>
      </c>
      <c r="D28" s="35" t="s">
        <v>55</v>
      </c>
      <c r="E28" s="10">
        <v>35578</v>
      </c>
      <c r="F28" s="9" t="s">
        <v>140</v>
      </c>
      <c r="G28" s="8"/>
      <c r="H28" s="2">
        <v>68</v>
      </c>
    </row>
    <row r="29" spans="1:8" s="2" customFormat="1" ht="24" customHeight="1" x14ac:dyDescent="0.2">
      <c r="A29" s="30" t="s">
        <v>119</v>
      </c>
      <c r="B29" s="9" t="s">
        <v>158</v>
      </c>
      <c r="C29" s="31" t="s">
        <v>65</v>
      </c>
      <c r="D29" s="35" t="s">
        <v>62</v>
      </c>
      <c r="E29" s="10">
        <v>29312</v>
      </c>
      <c r="F29" s="9" t="s">
        <v>159</v>
      </c>
      <c r="G29" s="8"/>
      <c r="H29" s="2">
        <v>69</v>
      </c>
    </row>
    <row r="30" spans="1:8" s="2" customFormat="1" ht="24" customHeight="1" x14ac:dyDescent="0.2">
      <c r="A30" s="30" t="s">
        <v>119</v>
      </c>
      <c r="B30" s="9" t="s">
        <v>160</v>
      </c>
      <c r="C30" s="31" t="s">
        <v>65</v>
      </c>
      <c r="D30" s="35" t="s">
        <v>62</v>
      </c>
      <c r="E30" s="10">
        <v>29312</v>
      </c>
      <c r="F30" s="9" t="s">
        <v>159</v>
      </c>
      <c r="G30" s="8"/>
      <c r="H30" s="2">
        <v>70</v>
      </c>
    </row>
    <row r="31" spans="1:8" s="2" customFormat="1" ht="24" customHeight="1" x14ac:dyDescent="0.2">
      <c r="A31" s="30" t="s">
        <v>119</v>
      </c>
      <c r="B31" s="9" t="s">
        <v>161</v>
      </c>
      <c r="C31" s="31" t="s">
        <v>65</v>
      </c>
      <c r="D31" s="35" t="s">
        <v>48</v>
      </c>
      <c r="E31" s="10">
        <v>29312</v>
      </c>
      <c r="F31" s="9" t="s">
        <v>159</v>
      </c>
      <c r="G31" s="8"/>
      <c r="H31" s="2">
        <v>71</v>
      </c>
    </row>
    <row r="32" spans="1:8" s="2" customFormat="1" ht="24" customHeight="1" x14ac:dyDescent="0.2">
      <c r="A32" s="30" t="s">
        <v>119</v>
      </c>
      <c r="B32" s="9" t="s">
        <v>162</v>
      </c>
      <c r="C32" s="31" t="s">
        <v>65</v>
      </c>
      <c r="D32" s="35" t="s">
        <v>48</v>
      </c>
      <c r="E32" s="10">
        <v>29312</v>
      </c>
      <c r="F32" s="9" t="s">
        <v>163</v>
      </c>
      <c r="G32" s="8" t="s">
        <v>164</v>
      </c>
      <c r="H32" s="2">
        <v>72</v>
      </c>
    </row>
    <row r="33" spans="1:8" s="2" customFormat="1" ht="24" customHeight="1" x14ac:dyDescent="0.2">
      <c r="A33" s="30" t="s">
        <v>119</v>
      </c>
      <c r="B33" s="9" t="s">
        <v>165</v>
      </c>
      <c r="C33" s="31" t="s">
        <v>65</v>
      </c>
      <c r="D33" s="35" t="s">
        <v>48</v>
      </c>
      <c r="E33" s="10">
        <v>29312</v>
      </c>
      <c r="F33" s="9" t="s">
        <v>166</v>
      </c>
      <c r="G33" s="8" t="s">
        <v>167</v>
      </c>
      <c r="H33" s="2">
        <v>73</v>
      </c>
    </row>
    <row r="34" spans="1:8" s="2" customFormat="1" ht="24" customHeight="1" x14ac:dyDescent="0.2">
      <c r="A34" s="30" t="s">
        <v>119</v>
      </c>
      <c r="B34" s="33" t="s">
        <v>168</v>
      </c>
      <c r="C34" s="31" t="s">
        <v>65</v>
      </c>
      <c r="D34" s="32" t="s">
        <v>48</v>
      </c>
      <c r="E34" s="10">
        <v>29312</v>
      </c>
      <c r="F34" s="33" t="s">
        <v>182</v>
      </c>
      <c r="G34" s="42"/>
      <c r="H34" s="2">
        <v>74</v>
      </c>
    </row>
    <row r="35" spans="1:8" s="2" customFormat="1" ht="24" customHeight="1" x14ac:dyDescent="0.2">
      <c r="A35" s="30" t="s">
        <v>119</v>
      </c>
      <c r="B35" s="9" t="s">
        <v>169</v>
      </c>
      <c r="C35" s="31" t="s">
        <v>65</v>
      </c>
      <c r="D35" s="35" t="s">
        <v>48</v>
      </c>
      <c r="E35" s="10">
        <v>29312</v>
      </c>
      <c r="F35" s="9" t="s">
        <v>170</v>
      </c>
      <c r="G35" s="8" t="s">
        <v>167</v>
      </c>
      <c r="H35" s="2">
        <v>75</v>
      </c>
    </row>
    <row r="36" spans="1:8" s="2" customFormat="1" ht="24" customHeight="1" x14ac:dyDescent="0.2">
      <c r="A36" s="30" t="s">
        <v>119</v>
      </c>
      <c r="B36" s="9" t="s">
        <v>171</v>
      </c>
      <c r="C36" s="31" t="s">
        <v>65</v>
      </c>
      <c r="D36" s="35" t="s">
        <v>48</v>
      </c>
      <c r="E36" s="10">
        <v>29312</v>
      </c>
      <c r="F36" s="9" t="s">
        <v>392</v>
      </c>
      <c r="G36" s="8" t="s">
        <v>172</v>
      </c>
      <c r="H36" s="2">
        <v>76</v>
      </c>
    </row>
    <row r="37" spans="1:8" s="2" customFormat="1" ht="24" customHeight="1" x14ac:dyDescent="0.2">
      <c r="A37" s="30" t="s">
        <v>119</v>
      </c>
      <c r="B37" s="9" t="s">
        <v>173</v>
      </c>
      <c r="C37" s="31" t="s">
        <v>65</v>
      </c>
      <c r="D37" s="35" t="s">
        <v>48</v>
      </c>
      <c r="E37" s="10">
        <v>29312</v>
      </c>
      <c r="F37" s="9" t="s">
        <v>443</v>
      </c>
      <c r="G37" s="8"/>
      <c r="H37" s="2">
        <v>77</v>
      </c>
    </row>
    <row r="38" spans="1:8" s="2" customFormat="1" ht="24" customHeight="1" x14ac:dyDescent="0.2">
      <c r="A38" s="30" t="s">
        <v>119</v>
      </c>
      <c r="B38" s="9" t="s">
        <v>174</v>
      </c>
      <c r="C38" s="31" t="s">
        <v>65</v>
      </c>
      <c r="D38" s="35" t="s">
        <v>175</v>
      </c>
      <c r="E38" s="10">
        <v>29312</v>
      </c>
      <c r="F38" s="9" t="s">
        <v>176</v>
      </c>
      <c r="G38" s="8"/>
      <c r="H38" s="2">
        <v>78</v>
      </c>
    </row>
    <row r="39" spans="1:8" s="2" customFormat="1" ht="24" customHeight="1" x14ac:dyDescent="0.2">
      <c r="A39" s="30" t="s">
        <v>119</v>
      </c>
      <c r="B39" s="33" t="s">
        <v>177</v>
      </c>
      <c r="C39" s="31" t="s">
        <v>65</v>
      </c>
      <c r="D39" s="32" t="s">
        <v>178</v>
      </c>
      <c r="E39" s="10">
        <v>29312</v>
      </c>
      <c r="F39" s="33" t="s">
        <v>179</v>
      </c>
      <c r="G39" s="34"/>
      <c r="H39" s="2">
        <v>79</v>
      </c>
    </row>
    <row r="40" spans="1:8" s="2" customFormat="1" ht="24" customHeight="1" x14ac:dyDescent="0.2">
      <c r="A40" s="30" t="s">
        <v>119</v>
      </c>
      <c r="B40" s="33" t="s">
        <v>180</v>
      </c>
      <c r="C40" s="31" t="s">
        <v>65</v>
      </c>
      <c r="D40" s="32" t="s">
        <v>178</v>
      </c>
      <c r="E40" s="10">
        <v>29312</v>
      </c>
      <c r="F40" s="33" t="s">
        <v>179</v>
      </c>
      <c r="G40" s="34"/>
      <c r="H40" s="2">
        <v>80</v>
      </c>
    </row>
    <row r="41" spans="1:8" s="2" customFormat="1" ht="24" customHeight="1" x14ac:dyDescent="0.2">
      <c r="A41" s="30" t="s">
        <v>119</v>
      </c>
      <c r="B41" s="33" t="s">
        <v>181</v>
      </c>
      <c r="C41" s="31" t="s">
        <v>65</v>
      </c>
      <c r="D41" s="32" t="s">
        <v>178</v>
      </c>
      <c r="E41" s="10">
        <v>29312</v>
      </c>
      <c r="F41" s="33" t="s">
        <v>182</v>
      </c>
      <c r="G41" s="42"/>
      <c r="H41" s="2">
        <v>81</v>
      </c>
    </row>
    <row r="42" spans="1:8" s="2" customFormat="1" ht="24" customHeight="1" x14ac:dyDescent="0.2">
      <c r="A42" s="36" t="s">
        <v>119</v>
      </c>
      <c r="B42" s="197" t="s">
        <v>183</v>
      </c>
      <c r="C42" s="37" t="s">
        <v>65</v>
      </c>
      <c r="D42" s="198" t="s">
        <v>178</v>
      </c>
      <c r="E42" s="38">
        <v>29312</v>
      </c>
      <c r="F42" s="197" t="s">
        <v>184</v>
      </c>
      <c r="G42" s="199"/>
      <c r="H42" s="2">
        <v>82</v>
      </c>
    </row>
    <row r="50" spans="3:4" x14ac:dyDescent="0.2">
      <c r="C50" s="1" t="s">
        <v>516</v>
      </c>
      <c r="D50" s="4">
        <f>COUNTIF($C$2:$C$42,C50)</f>
        <v>2</v>
      </c>
    </row>
    <row r="51" spans="3:4" x14ac:dyDescent="0.2">
      <c r="C51" s="1" t="s">
        <v>527</v>
      </c>
      <c r="D51" s="4">
        <f>COUNTIF($C$2:$C$42,C51)</f>
        <v>0</v>
      </c>
    </row>
    <row r="52" spans="3:4" x14ac:dyDescent="0.2">
      <c r="C52" s="1" t="s">
        <v>528</v>
      </c>
      <c r="D52" s="4">
        <f>COUNTIF($C$2:$C$42,C52)</f>
        <v>0</v>
      </c>
    </row>
    <row r="53" spans="3:4" x14ac:dyDescent="0.2">
      <c r="C53" s="1" t="s">
        <v>529</v>
      </c>
      <c r="D53" s="4">
        <f>COUNTIF($C$2:$C$42,C53)</f>
        <v>2</v>
      </c>
    </row>
    <row r="54" spans="3:4" x14ac:dyDescent="0.2">
      <c r="C54" s="1" t="s">
        <v>530</v>
      </c>
      <c r="D54" s="4">
        <f>COUNTIF($C$2:$C$42,C54)</f>
        <v>37</v>
      </c>
    </row>
  </sheetData>
  <mergeCells count="1">
    <mergeCell ref="C1:D1"/>
  </mergeCells>
  <phoneticPr fontId="11"/>
  <printOptions horizontalCentered="1"/>
  <pageMargins left="0.9055118110236221" right="0.9055118110236221" top="0.94488188976377963" bottom="0.94488188976377963" header="0.31496062992125984" footer="0.31496062992125984"/>
  <pageSetup paperSize="9" scale="70" firstPageNumber="42" orientation="portrait" useFirstPageNumber="1" r:id="rId1"/>
  <headerFooter scaleWithDoc="0" alignWithMargins="0">
    <oddFooter>&amp;C156</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54"/>
  <sheetViews>
    <sheetView view="pageBreakPreview" zoomScaleNormal="100" zoomScaleSheetLayoutView="100" zoomScalePageLayoutView="85" workbookViewId="0"/>
  </sheetViews>
  <sheetFormatPr defaultColWidth="9" defaultRowHeight="13" x14ac:dyDescent="0.2"/>
  <cols>
    <col min="1" max="1" width="6.6328125" style="84" customWidth="1"/>
    <col min="2" max="2" width="26.453125" style="84" customWidth="1"/>
    <col min="3" max="3" width="5.6328125" style="84" customWidth="1"/>
    <col min="4" max="4" width="10.36328125" style="84" customWidth="1"/>
    <col min="5" max="5" width="14.08984375" style="103" customWidth="1"/>
    <col min="6" max="6" width="18.6328125" style="84" customWidth="1"/>
    <col min="7" max="7" width="37.08984375" style="84" customWidth="1"/>
    <col min="8" max="16384" width="9" style="84"/>
  </cols>
  <sheetData>
    <row r="1" spans="1:8" ht="24" customHeight="1" thickBot="1" x14ac:dyDescent="0.25">
      <c r="A1" s="209" t="s">
        <v>32</v>
      </c>
      <c r="B1" s="210" t="s">
        <v>33</v>
      </c>
      <c r="C1" s="301" t="s">
        <v>34</v>
      </c>
      <c r="D1" s="302"/>
      <c r="E1" s="210" t="s">
        <v>35</v>
      </c>
      <c r="F1" s="210" t="s">
        <v>36</v>
      </c>
      <c r="G1" s="211" t="s">
        <v>37</v>
      </c>
    </row>
    <row r="2" spans="1:8" s="1" customFormat="1" ht="24" customHeight="1" x14ac:dyDescent="0.2">
      <c r="A2" s="191" t="s">
        <v>119</v>
      </c>
      <c r="B2" s="215" t="s">
        <v>185</v>
      </c>
      <c r="C2" s="193" t="s">
        <v>65</v>
      </c>
      <c r="D2" s="216" t="s">
        <v>178</v>
      </c>
      <c r="E2" s="195">
        <v>29312</v>
      </c>
      <c r="F2" s="215" t="s">
        <v>186</v>
      </c>
      <c r="G2" s="217"/>
      <c r="H2" s="1">
        <v>83</v>
      </c>
    </row>
    <row r="3" spans="1:8" ht="24" customHeight="1" x14ac:dyDescent="0.2">
      <c r="A3" s="123" t="s">
        <v>119</v>
      </c>
      <c r="B3" s="186" t="s">
        <v>187</v>
      </c>
      <c r="C3" s="125" t="s">
        <v>65</v>
      </c>
      <c r="D3" s="189" t="s">
        <v>178</v>
      </c>
      <c r="E3" s="127">
        <v>33940</v>
      </c>
      <c r="F3" s="186" t="s">
        <v>179</v>
      </c>
      <c r="G3" s="190"/>
      <c r="H3" s="84">
        <v>84</v>
      </c>
    </row>
    <row r="4" spans="1:8" ht="24" customHeight="1" thickBot="1" x14ac:dyDescent="0.25">
      <c r="A4" s="105" t="s">
        <v>119</v>
      </c>
      <c r="B4" s="106" t="s">
        <v>188</v>
      </c>
      <c r="C4" s="107" t="s">
        <v>65</v>
      </c>
      <c r="D4" s="108" t="s">
        <v>178</v>
      </c>
      <c r="E4" s="109">
        <v>33940</v>
      </c>
      <c r="F4" s="106" t="s">
        <v>182</v>
      </c>
      <c r="G4" s="110"/>
      <c r="H4" s="1">
        <v>85</v>
      </c>
    </row>
    <row r="5" spans="1:8" ht="24" customHeight="1" thickTop="1" x14ac:dyDescent="0.2">
      <c r="A5" s="78" t="s">
        <v>189</v>
      </c>
      <c r="B5" s="79" t="s">
        <v>190</v>
      </c>
      <c r="C5" s="80" t="s">
        <v>47</v>
      </c>
      <c r="D5" s="81" t="s">
        <v>41</v>
      </c>
      <c r="E5" s="82">
        <v>34229</v>
      </c>
      <c r="F5" s="79" t="s">
        <v>444</v>
      </c>
      <c r="G5" s="83" t="s">
        <v>364</v>
      </c>
      <c r="H5" s="84">
        <v>86</v>
      </c>
    </row>
    <row r="6" spans="1:8" ht="24" customHeight="1" x14ac:dyDescent="0.2">
      <c r="A6" s="85" t="s">
        <v>189</v>
      </c>
      <c r="B6" s="91" t="s">
        <v>191</v>
      </c>
      <c r="C6" s="87" t="s">
        <v>65</v>
      </c>
      <c r="D6" s="92" t="s">
        <v>41</v>
      </c>
      <c r="E6" s="93">
        <v>31916</v>
      </c>
      <c r="F6" s="111" t="s">
        <v>531</v>
      </c>
      <c r="G6" s="94" t="s">
        <v>500</v>
      </c>
      <c r="H6" s="1">
        <v>87</v>
      </c>
    </row>
    <row r="7" spans="1:8" ht="24" customHeight="1" x14ac:dyDescent="0.2">
      <c r="A7" s="85" t="s">
        <v>189</v>
      </c>
      <c r="B7" s="91" t="s">
        <v>191</v>
      </c>
      <c r="C7" s="87" t="s">
        <v>65</v>
      </c>
      <c r="D7" s="92" t="s">
        <v>41</v>
      </c>
      <c r="E7" s="93">
        <v>31916</v>
      </c>
      <c r="F7" s="111" t="s">
        <v>193</v>
      </c>
      <c r="G7" s="94"/>
      <c r="H7" s="84">
        <v>88</v>
      </c>
    </row>
    <row r="8" spans="1:8" ht="24" customHeight="1" x14ac:dyDescent="0.2">
      <c r="A8" s="85" t="s">
        <v>189</v>
      </c>
      <c r="B8" s="91" t="s">
        <v>194</v>
      </c>
      <c r="C8" s="87" t="s">
        <v>65</v>
      </c>
      <c r="D8" s="92" t="s">
        <v>41</v>
      </c>
      <c r="E8" s="93">
        <v>31916</v>
      </c>
      <c r="F8" s="111" t="s">
        <v>445</v>
      </c>
      <c r="G8" s="94"/>
      <c r="H8" s="1">
        <v>89</v>
      </c>
    </row>
    <row r="9" spans="1:8" ht="24" customHeight="1" x14ac:dyDescent="0.2">
      <c r="A9" s="85" t="s">
        <v>189</v>
      </c>
      <c r="B9" s="91" t="s">
        <v>195</v>
      </c>
      <c r="C9" s="87" t="s">
        <v>65</v>
      </c>
      <c r="D9" s="92" t="s">
        <v>81</v>
      </c>
      <c r="E9" s="93">
        <v>31916</v>
      </c>
      <c r="F9" s="111" t="s">
        <v>192</v>
      </c>
      <c r="G9" s="94"/>
      <c r="H9" s="84">
        <v>90</v>
      </c>
    </row>
    <row r="10" spans="1:8" ht="24" customHeight="1" x14ac:dyDescent="0.2">
      <c r="A10" s="85" t="s">
        <v>189</v>
      </c>
      <c r="B10" s="91" t="s">
        <v>196</v>
      </c>
      <c r="C10" s="87" t="s">
        <v>65</v>
      </c>
      <c r="D10" s="92" t="s">
        <v>81</v>
      </c>
      <c r="E10" s="93">
        <v>31916</v>
      </c>
      <c r="F10" s="111" t="s">
        <v>192</v>
      </c>
      <c r="G10" s="94"/>
      <c r="H10" s="1">
        <v>91</v>
      </c>
    </row>
    <row r="11" spans="1:8" ht="24" customHeight="1" x14ac:dyDescent="0.2">
      <c r="A11" s="85" t="s">
        <v>189</v>
      </c>
      <c r="B11" s="89" t="s">
        <v>532</v>
      </c>
      <c r="C11" s="87" t="s">
        <v>65</v>
      </c>
      <c r="D11" s="92" t="s">
        <v>58</v>
      </c>
      <c r="E11" s="93">
        <v>31916</v>
      </c>
      <c r="F11" s="111" t="s">
        <v>197</v>
      </c>
      <c r="G11" s="94"/>
      <c r="H11" s="84">
        <v>92</v>
      </c>
    </row>
    <row r="12" spans="1:8" ht="24" customHeight="1" x14ac:dyDescent="0.2">
      <c r="A12" s="85" t="s">
        <v>189</v>
      </c>
      <c r="B12" s="89" t="s">
        <v>198</v>
      </c>
      <c r="C12" s="87" t="s">
        <v>65</v>
      </c>
      <c r="D12" s="92" t="s">
        <v>55</v>
      </c>
      <c r="E12" s="93">
        <v>31916</v>
      </c>
      <c r="F12" s="111" t="s">
        <v>446</v>
      </c>
      <c r="G12" s="94" t="s">
        <v>199</v>
      </c>
      <c r="H12" s="1">
        <v>93</v>
      </c>
    </row>
    <row r="13" spans="1:8" ht="24" customHeight="1" x14ac:dyDescent="0.2">
      <c r="A13" s="85" t="s">
        <v>189</v>
      </c>
      <c r="B13" s="89" t="s">
        <v>200</v>
      </c>
      <c r="C13" s="87" t="s">
        <v>65</v>
      </c>
      <c r="D13" s="92" t="s">
        <v>55</v>
      </c>
      <c r="E13" s="93">
        <v>31916</v>
      </c>
      <c r="F13" s="111" t="s">
        <v>447</v>
      </c>
      <c r="G13" s="94" t="s">
        <v>85</v>
      </c>
      <c r="H13" s="84">
        <v>94</v>
      </c>
    </row>
    <row r="14" spans="1:8" ht="24" customHeight="1" x14ac:dyDescent="0.2">
      <c r="A14" s="85" t="s">
        <v>189</v>
      </c>
      <c r="B14" s="89" t="s">
        <v>201</v>
      </c>
      <c r="C14" s="87" t="s">
        <v>65</v>
      </c>
      <c r="D14" s="92" t="s">
        <v>55</v>
      </c>
      <c r="E14" s="93">
        <v>31916</v>
      </c>
      <c r="F14" s="111" t="s">
        <v>197</v>
      </c>
      <c r="G14" s="94"/>
      <c r="H14" s="1">
        <v>95</v>
      </c>
    </row>
    <row r="15" spans="1:8" ht="24" customHeight="1" x14ac:dyDescent="0.2">
      <c r="A15" s="85" t="s">
        <v>189</v>
      </c>
      <c r="B15" s="89" t="s">
        <v>202</v>
      </c>
      <c r="C15" s="87" t="s">
        <v>65</v>
      </c>
      <c r="D15" s="92" t="s">
        <v>55</v>
      </c>
      <c r="E15" s="93">
        <v>31916</v>
      </c>
      <c r="F15" s="111" t="s">
        <v>448</v>
      </c>
      <c r="G15" s="94" t="s">
        <v>204</v>
      </c>
      <c r="H15" s="84">
        <v>96</v>
      </c>
    </row>
    <row r="16" spans="1:8" ht="24" customHeight="1" x14ac:dyDescent="0.2">
      <c r="A16" s="85" t="s">
        <v>189</v>
      </c>
      <c r="B16" s="89" t="s">
        <v>205</v>
      </c>
      <c r="C16" s="87" t="s">
        <v>65</v>
      </c>
      <c r="D16" s="92" t="s">
        <v>55</v>
      </c>
      <c r="E16" s="93">
        <v>31916</v>
      </c>
      <c r="F16" s="111" t="s">
        <v>449</v>
      </c>
      <c r="G16" s="94"/>
      <c r="H16" s="1">
        <v>97</v>
      </c>
    </row>
    <row r="17" spans="1:8" ht="24" customHeight="1" x14ac:dyDescent="0.2">
      <c r="A17" s="85" t="s">
        <v>189</v>
      </c>
      <c r="B17" s="91" t="s">
        <v>206</v>
      </c>
      <c r="C17" s="87" t="s">
        <v>65</v>
      </c>
      <c r="D17" s="92" t="s">
        <v>55</v>
      </c>
      <c r="E17" s="93">
        <v>31916</v>
      </c>
      <c r="F17" s="111" t="s">
        <v>197</v>
      </c>
      <c r="G17" s="94"/>
      <c r="H17" s="84">
        <v>98</v>
      </c>
    </row>
    <row r="18" spans="1:8" ht="24" customHeight="1" x14ac:dyDescent="0.2">
      <c r="A18" s="85" t="s">
        <v>189</v>
      </c>
      <c r="B18" s="91" t="s">
        <v>207</v>
      </c>
      <c r="C18" s="87" t="s">
        <v>65</v>
      </c>
      <c r="D18" s="92" t="s">
        <v>208</v>
      </c>
      <c r="E18" s="93">
        <v>31916</v>
      </c>
      <c r="F18" s="111" t="s">
        <v>193</v>
      </c>
      <c r="G18" s="94"/>
      <c r="H18" s="1">
        <v>99</v>
      </c>
    </row>
    <row r="19" spans="1:8" ht="24" customHeight="1" x14ac:dyDescent="0.2">
      <c r="A19" s="85" t="s">
        <v>189</v>
      </c>
      <c r="B19" s="91" t="s">
        <v>209</v>
      </c>
      <c r="C19" s="87" t="s">
        <v>65</v>
      </c>
      <c r="D19" s="92" t="s">
        <v>210</v>
      </c>
      <c r="E19" s="93">
        <v>31916</v>
      </c>
      <c r="F19" s="111" t="s">
        <v>203</v>
      </c>
      <c r="G19" s="94"/>
      <c r="H19" s="84">
        <v>100</v>
      </c>
    </row>
    <row r="20" spans="1:8" ht="24" customHeight="1" x14ac:dyDescent="0.2">
      <c r="A20" s="85" t="s">
        <v>189</v>
      </c>
      <c r="B20" s="91" t="s">
        <v>211</v>
      </c>
      <c r="C20" s="87" t="s">
        <v>65</v>
      </c>
      <c r="D20" s="92" t="s">
        <v>210</v>
      </c>
      <c r="E20" s="93">
        <v>31916</v>
      </c>
      <c r="F20" s="111" t="s">
        <v>450</v>
      </c>
      <c r="G20" s="94"/>
      <c r="H20" s="1">
        <v>101</v>
      </c>
    </row>
    <row r="21" spans="1:8" ht="24" customHeight="1" x14ac:dyDescent="0.2">
      <c r="A21" s="85" t="s">
        <v>189</v>
      </c>
      <c r="B21" s="91" t="s">
        <v>533</v>
      </c>
      <c r="C21" s="87" t="s">
        <v>65</v>
      </c>
      <c r="D21" s="92" t="s">
        <v>210</v>
      </c>
      <c r="E21" s="93">
        <v>41092</v>
      </c>
      <c r="F21" s="111" t="s">
        <v>451</v>
      </c>
      <c r="G21" s="94"/>
      <c r="H21" s="84">
        <v>102</v>
      </c>
    </row>
    <row r="22" spans="1:8" ht="24" customHeight="1" x14ac:dyDescent="0.2">
      <c r="A22" s="85" t="s">
        <v>189</v>
      </c>
      <c r="B22" s="91" t="s">
        <v>212</v>
      </c>
      <c r="C22" s="87" t="s">
        <v>65</v>
      </c>
      <c r="D22" s="92" t="s">
        <v>105</v>
      </c>
      <c r="E22" s="93">
        <v>31916</v>
      </c>
      <c r="F22" s="111" t="s">
        <v>451</v>
      </c>
      <c r="G22" s="94"/>
      <c r="H22" s="1">
        <v>103</v>
      </c>
    </row>
    <row r="23" spans="1:8" ht="24" customHeight="1" x14ac:dyDescent="0.2">
      <c r="A23" s="85" t="s">
        <v>189</v>
      </c>
      <c r="B23" s="91" t="s">
        <v>213</v>
      </c>
      <c r="C23" s="87" t="s">
        <v>65</v>
      </c>
      <c r="D23" s="92" t="s">
        <v>105</v>
      </c>
      <c r="E23" s="93">
        <v>31916</v>
      </c>
      <c r="F23" s="111" t="s">
        <v>214</v>
      </c>
      <c r="G23" s="94"/>
      <c r="H23" s="84">
        <v>104</v>
      </c>
    </row>
    <row r="24" spans="1:8" ht="24" customHeight="1" x14ac:dyDescent="0.2">
      <c r="A24" s="85" t="s">
        <v>189</v>
      </c>
      <c r="B24" s="91" t="s">
        <v>215</v>
      </c>
      <c r="C24" s="87" t="s">
        <v>65</v>
      </c>
      <c r="D24" s="92" t="s">
        <v>105</v>
      </c>
      <c r="E24" s="93">
        <v>31916</v>
      </c>
      <c r="F24" s="111" t="s">
        <v>214</v>
      </c>
      <c r="G24" s="94"/>
      <c r="H24" s="1">
        <v>105</v>
      </c>
    </row>
    <row r="25" spans="1:8" ht="24" customHeight="1" thickBot="1" x14ac:dyDescent="0.25">
      <c r="A25" s="105" t="s">
        <v>189</v>
      </c>
      <c r="B25" s="112" t="s">
        <v>216</v>
      </c>
      <c r="C25" s="107" t="s">
        <v>65</v>
      </c>
      <c r="D25" s="113" t="s">
        <v>105</v>
      </c>
      <c r="E25" s="109">
        <v>31916</v>
      </c>
      <c r="F25" s="114" t="s">
        <v>452</v>
      </c>
      <c r="G25" s="115"/>
      <c r="H25" s="84">
        <v>106</v>
      </c>
    </row>
    <row r="26" spans="1:8" ht="24" customHeight="1" thickTop="1" x14ac:dyDescent="0.2">
      <c r="A26" s="78" t="s">
        <v>217</v>
      </c>
      <c r="B26" s="116" t="s">
        <v>218</v>
      </c>
      <c r="C26" s="80" t="s">
        <v>65</v>
      </c>
      <c r="D26" s="117" t="s">
        <v>55</v>
      </c>
      <c r="E26" s="82">
        <v>27409</v>
      </c>
      <c r="F26" s="118" t="s">
        <v>453</v>
      </c>
      <c r="G26" s="119"/>
      <c r="H26" s="1">
        <v>107</v>
      </c>
    </row>
    <row r="27" spans="1:8" ht="24" customHeight="1" x14ac:dyDescent="0.2">
      <c r="A27" s="85" t="s">
        <v>217</v>
      </c>
      <c r="B27" s="91" t="s">
        <v>219</v>
      </c>
      <c r="C27" s="87" t="s">
        <v>65</v>
      </c>
      <c r="D27" s="92" t="s">
        <v>55</v>
      </c>
      <c r="E27" s="93">
        <v>27409</v>
      </c>
      <c r="F27" s="120" t="s">
        <v>454</v>
      </c>
      <c r="G27" s="94"/>
      <c r="H27" s="84">
        <v>108</v>
      </c>
    </row>
    <row r="28" spans="1:8" ht="24" customHeight="1" x14ac:dyDescent="0.2">
      <c r="A28" s="85" t="s">
        <v>217</v>
      </c>
      <c r="B28" s="91" t="s">
        <v>221</v>
      </c>
      <c r="C28" s="87" t="s">
        <v>65</v>
      </c>
      <c r="D28" s="92" t="s">
        <v>55</v>
      </c>
      <c r="E28" s="93">
        <v>27409</v>
      </c>
      <c r="F28" s="120" t="s">
        <v>455</v>
      </c>
      <c r="G28" s="94"/>
      <c r="H28" s="1">
        <v>109</v>
      </c>
    </row>
    <row r="29" spans="1:8" ht="24" customHeight="1" x14ac:dyDescent="0.2">
      <c r="A29" s="85" t="s">
        <v>217</v>
      </c>
      <c r="B29" s="91" t="s">
        <v>222</v>
      </c>
      <c r="C29" s="87" t="s">
        <v>65</v>
      </c>
      <c r="D29" s="92" t="s">
        <v>55</v>
      </c>
      <c r="E29" s="93">
        <v>27409</v>
      </c>
      <c r="F29" s="120" t="s">
        <v>455</v>
      </c>
      <c r="G29" s="94"/>
      <c r="H29" s="84">
        <v>110</v>
      </c>
    </row>
    <row r="30" spans="1:8" ht="24" customHeight="1" x14ac:dyDescent="0.2">
      <c r="A30" s="85" t="s">
        <v>217</v>
      </c>
      <c r="B30" s="91" t="s">
        <v>223</v>
      </c>
      <c r="C30" s="87" t="s">
        <v>65</v>
      </c>
      <c r="D30" s="92" t="s">
        <v>55</v>
      </c>
      <c r="E30" s="93">
        <v>27409</v>
      </c>
      <c r="F30" s="120" t="s">
        <v>456</v>
      </c>
      <c r="G30" s="94"/>
      <c r="H30" s="1">
        <v>111</v>
      </c>
    </row>
    <row r="31" spans="1:8" ht="24" customHeight="1" x14ac:dyDescent="0.2">
      <c r="A31" s="85" t="s">
        <v>217</v>
      </c>
      <c r="B31" s="91" t="s">
        <v>224</v>
      </c>
      <c r="C31" s="87" t="s">
        <v>65</v>
      </c>
      <c r="D31" s="92" t="s">
        <v>62</v>
      </c>
      <c r="E31" s="93">
        <v>27409</v>
      </c>
      <c r="F31" s="120" t="s">
        <v>217</v>
      </c>
      <c r="G31" s="94"/>
      <c r="H31" s="84">
        <v>112</v>
      </c>
    </row>
    <row r="32" spans="1:8" ht="24" customHeight="1" x14ac:dyDescent="0.2">
      <c r="A32" s="85" t="s">
        <v>217</v>
      </c>
      <c r="B32" s="91" t="s">
        <v>225</v>
      </c>
      <c r="C32" s="87" t="s">
        <v>65</v>
      </c>
      <c r="D32" s="92" t="s">
        <v>55</v>
      </c>
      <c r="E32" s="93">
        <v>28108</v>
      </c>
      <c r="F32" s="120" t="s">
        <v>457</v>
      </c>
      <c r="G32" s="94"/>
      <c r="H32" s="1">
        <v>113</v>
      </c>
    </row>
    <row r="33" spans="1:8" ht="24" customHeight="1" x14ac:dyDescent="0.2">
      <c r="A33" s="85" t="s">
        <v>217</v>
      </c>
      <c r="B33" s="91" t="s">
        <v>226</v>
      </c>
      <c r="C33" s="87" t="s">
        <v>65</v>
      </c>
      <c r="D33" s="92" t="s">
        <v>55</v>
      </c>
      <c r="E33" s="93">
        <v>28108</v>
      </c>
      <c r="F33" s="120" t="s">
        <v>458</v>
      </c>
      <c r="G33" s="94"/>
      <c r="H33" s="84">
        <v>114</v>
      </c>
    </row>
    <row r="34" spans="1:8" ht="24" customHeight="1" x14ac:dyDescent="0.2">
      <c r="A34" s="85" t="s">
        <v>217</v>
      </c>
      <c r="B34" s="91" t="s">
        <v>534</v>
      </c>
      <c r="C34" s="87" t="s">
        <v>65</v>
      </c>
      <c r="D34" s="92" t="s">
        <v>55</v>
      </c>
      <c r="E34" s="93">
        <v>28108</v>
      </c>
      <c r="F34" s="120" t="s">
        <v>459</v>
      </c>
      <c r="G34" s="94"/>
      <c r="H34" s="1">
        <v>115</v>
      </c>
    </row>
    <row r="35" spans="1:8" ht="24" customHeight="1" x14ac:dyDescent="0.2">
      <c r="A35" s="85" t="s">
        <v>217</v>
      </c>
      <c r="B35" s="91" t="s">
        <v>227</v>
      </c>
      <c r="C35" s="87" t="s">
        <v>65</v>
      </c>
      <c r="D35" s="92" t="s">
        <v>55</v>
      </c>
      <c r="E35" s="93">
        <v>28108</v>
      </c>
      <c r="F35" s="120" t="s">
        <v>228</v>
      </c>
      <c r="G35" s="94"/>
      <c r="H35" s="84">
        <v>116</v>
      </c>
    </row>
    <row r="36" spans="1:8" ht="24" customHeight="1" x14ac:dyDescent="0.2">
      <c r="A36" s="85" t="s">
        <v>217</v>
      </c>
      <c r="B36" s="91" t="s">
        <v>229</v>
      </c>
      <c r="C36" s="87" t="s">
        <v>65</v>
      </c>
      <c r="D36" s="92" t="s">
        <v>55</v>
      </c>
      <c r="E36" s="93">
        <v>28108</v>
      </c>
      <c r="F36" s="120" t="s">
        <v>460</v>
      </c>
      <c r="G36" s="94"/>
      <c r="H36" s="1">
        <v>117</v>
      </c>
    </row>
    <row r="37" spans="1:8" ht="24" customHeight="1" x14ac:dyDescent="0.2">
      <c r="A37" s="85" t="s">
        <v>217</v>
      </c>
      <c r="B37" s="91" t="s">
        <v>230</v>
      </c>
      <c r="C37" s="87" t="s">
        <v>65</v>
      </c>
      <c r="D37" s="92" t="s">
        <v>55</v>
      </c>
      <c r="E37" s="93">
        <v>28108</v>
      </c>
      <c r="F37" s="120" t="s">
        <v>388</v>
      </c>
      <c r="G37" s="94"/>
      <c r="H37" s="84">
        <v>118</v>
      </c>
    </row>
    <row r="38" spans="1:8" ht="24" customHeight="1" x14ac:dyDescent="0.2">
      <c r="A38" s="85" t="s">
        <v>217</v>
      </c>
      <c r="B38" s="91" t="s">
        <v>231</v>
      </c>
      <c r="C38" s="87" t="s">
        <v>65</v>
      </c>
      <c r="D38" s="92" t="s">
        <v>55</v>
      </c>
      <c r="E38" s="93">
        <v>29190</v>
      </c>
      <c r="F38" s="120" t="s">
        <v>232</v>
      </c>
      <c r="G38" s="94"/>
      <c r="H38" s="1">
        <v>119</v>
      </c>
    </row>
    <row r="39" spans="1:8" ht="24" customHeight="1" x14ac:dyDescent="0.2">
      <c r="A39" s="85" t="s">
        <v>217</v>
      </c>
      <c r="B39" s="91" t="s">
        <v>233</v>
      </c>
      <c r="C39" s="87" t="s">
        <v>65</v>
      </c>
      <c r="D39" s="92" t="s">
        <v>55</v>
      </c>
      <c r="E39" s="93">
        <v>29190</v>
      </c>
      <c r="F39" s="120" t="s">
        <v>535</v>
      </c>
      <c r="G39" s="94"/>
      <c r="H39" s="84">
        <v>120</v>
      </c>
    </row>
    <row r="40" spans="1:8" ht="24" customHeight="1" x14ac:dyDescent="0.2">
      <c r="A40" s="85" t="s">
        <v>217</v>
      </c>
      <c r="B40" s="91" t="s">
        <v>234</v>
      </c>
      <c r="C40" s="87" t="s">
        <v>65</v>
      </c>
      <c r="D40" s="92" t="s">
        <v>48</v>
      </c>
      <c r="E40" s="93">
        <v>28550</v>
      </c>
      <c r="F40" s="120" t="s">
        <v>455</v>
      </c>
      <c r="G40" s="94"/>
      <c r="H40" s="1">
        <v>121</v>
      </c>
    </row>
    <row r="41" spans="1:8" ht="24" customHeight="1" x14ac:dyDescent="0.2">
      <c r="A41" s="85" t="s">
        <v>217</v>
      </c>
      <c r="B41" s="91" t="s">
        <v>235</v>
      </c>
      <c r="C41" s="87" t="s">
        <v>65</v>
      </c>
      <c r="D41" s="92" t="s">
        <v>48</v>
      </c>
      <c r="E41" s="93">
        <v>29190</v>
      </c>
      <c r="F41" s="120" t="s">
        <v>220</v>
      </c>
      <c r="G41" s="94"/>
      <c r="H41" s="84">
        <v>122</v>
      </c>
    </row>
    <row r="42" spans="1:8" ht="24" customHeight="1" x14ac:dyDescent="0.2">
      <c r="A42" s="85" t="s">
        <v>217</v>
      </c>
      <c r="B42" s="91" t="s">
        <v>236</v>
      </c>
      <c r="C42" s="87" t="s">
        <v>65</v>
      </c>
      <c r="D42" s="92" t="s">
        <v>48</v>
      </c>
      <c r="E42" s="93">
        <v>29190</v>
      </c>
      <c r="F42" s="120" t="s">
        <v>461</v>
      </c>
      <c r="G42" s="94"/>
      <c r="H42" s="1">
        <v>123</v>
      </c>
    </row>
    <row r="43" spans="1:8" ht="24" customHeight="1" thickBot="1" x14ac:dyDescent="0.25">
      <c r="A43" s="105" t="s">
        <v>217</v>
      </c>
      <c r="B43" s="112" t="s">
        <v>237</v>
      </c>
      <c r="C43" s="107" t="s">
        <v>65</v>
      </c>
      <c r="D43" s="113" t="s">
        <v>48</v>
      </c>
      <c r="E43" s="109">
        <v>29190</v>
      </c>
      <c r="F43" s="121" t="s">
        <v>459</v>
      </c>
      <c r="G43" s="115"/>
      <c r="H43" s="84">
        <v>124</v>
      </c>
    </row>
    <row r="44" spans="1:8" ht="13.5" thickTop="1" x14ac:dyDescent="0.2"/>
    <row r="47" spans="1:8" ht="12.75" customHeight="1" x14ac:dyDescent="0.2"/>
    <row r="48" spans="1:8" ht="12.75" customHeight="1" x14ac:dyDescent="0.2"/>
    <row r="50" spans="3:4" x14ac:dyDescent="0.2">
      <c r="C50" s="84" t="s">
        <v>536</v>
      </c>
      <c r="D50" s="84">
        <f>COUNTIF($C$2:$C$43,C50)</f>
        <v>0</v>
      </c>
    </row>
    <row r="51" spans="3:4" x14ac:dyDescent="0.2">
      <c r="C51" s="84" t="s">
        <v>527</v>
      </c>
      <c r="D51" s="84">
        <f>COUNTIF($C$2:$C$43,C51)</f>
        <v>0</v>
      </c>
    </row>
    <row r="52" spans="3:4" x14ac:dyDescent="0.2">
      <c r="C52" s="84" t="s">
        <v>537</v>
      </c>
      <c r="D52" s="84">
        <f>COUNTIF($C$2:$C$43,C52)</f>
        <v>0</v>
      </c>
    </row>
    <row r="53" spans="3:4" s="103" customFormat="1" x14ac:dyDescent="0.2">
      <c r="C53" s="84" t="s">
        <v>529</v>
      </c>
      <c r="D53" s="84">
        <f>COUNTIF($C$2:$C$43,C53)</f>
        <v>1</v>
      </c>
    </row>
    <row r="54" spans="3:4" s="103" customFormat="1" x14ac:dyDescent="0.2">
      <c r="C54" s="84" t="s">
        <v>538</v>
      </c>
      <c r="D54" s="84">
        <f>COUNTIF($C$2:$C$43,C54)</f>
        <v>41</v>
      </c>
    </row>
  </sheetData>
  <mergeCells count="1">
    <mergeCell ref="C1:D1"/>
  </mergeCells>
  <phoneticPr fontId="11"/>
  <printOptions horizontalCentered="1"/>
  <pageMargins left="0.9055118110236221" right="0.9055118110236221" top="0.94488188976377963" bottom="0.94488188976377963" header="0.31496062992125984" footer="0.31496062992125984"/>
  <pageSetup paperSize="9" scale="70" firstPageNumber="42" orientation="portrait" useFirstPageNumber="1" r:id="rId1"/>
  <headerFooter scaleWithDoc="0" alignWithMargins="0">
    <oddFooter>&amp;C157</oddFooter>
  </headerFooter>
  <rowBreaks count="1" manualBreakCount="1">
    <brk id="46"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51"/>
  <sheetViews>
    <sheetView view="pageBreakPreview" zoomScaleNormal="100" zoomScaleSheetLayoutView="100" zoomScalePageLayoutView="85" workbookViewId="0"/>
  </sheetViews>
  <sheetFormatPr defaultColWidth="9" defaultRowHeight="13" x14ac:dyDescent="0.2"/>
  <cols>
    <col min="1" max="1" width="6.6328125" style="84" customWidth="1"/>
    <col min="2" max="2" width="26.453125" style="84" customWidth="1"/>
    <col min="3" max="3" width="5.6328125" style="84" customWidth="1"/>
    <col min="4" max="4" width="10.36328125" style="84" customWidth="1"/>
    <col min="5" max="5" width="14.08984375" style="103" customWidth="1"/>
    <col min="6" max="6" width="18.6328125" style="84" customWidth="1"/>
    <col min="7" max="7" width="37.08984375" style="84" customWidth="1"/>
    <col min="8" max="16384" width="9" style="84"/>
  </cols>
  <sheetData>
    <row r="1" spans="1:8" ht="24" customHeight="1" thickBot="1" x14ac:dyDescent="0.25">
      <c r="A1" s="209" t="s">
        <v>32</v>
      </c>
      <c r="B1" s="210" t="s">
        <v>33</v>
      </c>
      <c r="C1" s="301" t="s">
        <v>34</v>
      </c>
      <c r="D1" s="302"/>
      <c r="E1" s="210" t="s">
        <v>35</v>
      </c>
      <c r="F1" s="210" t="s">
        <v>36</v>
      </c>
      <c r="G1" s="211" t="s">
        <v>37</v>
      </c>
    </row>
    <row r="2" spans="1:8" ht="24" customHeight="1" x14ac:dyDescent="0.2">
      <c r="A2" s="123" t="s">
        <v>238</v>
      </c>
      <c r="B2" s="124" t="s">
        <v>365</v>
      </c>
      <c r="C2" s="125" t="s">
        <v>40</v>
      </c>
      <c r="D2" s="126" t="s">
        <v>55</v>
      </c>
      <c r="E2" s="127">
        <v>40017</v>
      </c>
      <c r="F2" s="218" t="s">
        <v>366</v>
      </c>
      <c r="G2" s="128"/>
      <c r="H2" s="84">
        <v>125</v>
      </c>
    </row>
    <row r="3" spans="1:8" ht="24" customHeight="1" x14ac:dyDescent="0.2">
      <c r="A3" s="85" t="s">
        <v>238</v>
      </c>
      <c r="B3" s="89" t="s">
        <v>539</v>
      </c>
      <c r="C3" s="87" t="s">
        <v>47</v>
      </c>
      <c r="D3" s="88" t="s">
        <v>48</v>
      </c>
      <c r="E3" s="93">
        <v>21850</v>
      </c>
      <c r="F3" s="122" t="s">
        <v>462</v>
      </c>
      <c r="G3" s="90"/>
      <c r="H3" s="84">
        <v>126</v>
      </c>
    </row>
    <row r="4" spans="1:8" ht="24" customHeight="1" thickBot="1" x14ac:dyDescent="0.25">
      <c r="A4" s="178" t="s">
        <v>238</v>
      </c>
      <c r="B4" s="179" t="s">
        <v>239</v>
      </c>
      <c r="C4" s="180" t="s">
        <v>65</v>
      </c>
      <c r="D4" s="181" t="s">
        <v>55</v>
      </c>
      <c r="E4" s="182">
        <v>35612</v>
      </c>
      <c r="F4" s="183" t="s">
        <v>492</v>
      </c>
      <c r="G4" s="184" t="s">
        <v>240</v>
      </c>
      <c r="H4" s="84">
        <v>127</v>
      </c>
    </row>
    <row r="5" spans="1:8" ht="24" customHeight="1" thickTop="1" x14ac:dyDescent="0.2">
      <c r="A5" s="78" t="s">
        <v>241</v>
      </c>
      <c r="B5" s="79" t="s">
        <v>242</v>
      </c>
      <c r="C5" s="80" t="s">
        <v>47</v>
      </c>
      <c r="D5" s="81" t="s">
        <v>178</v>
      </c>
      <c r="E5" s="82">
        <v>29283</v>
      </c>
      <c r="F5" s="129" t="s">
        <v>243</v>
      </c>
      <c r="G5" s="83"/>
      <c r="H5" s="84">
        <v>128</v>
      </c>
    </row>
    <row r="6" spans="1:8" ht="24" customHeight="1" x14ac:dyDescent="0.2">
      <c r="A6" s="85" t="s">
        <v>241</v>
      </c>
      <c r="B6" s="89" t="s">
        <v>244</v>
      </c>
      <c r="C6" s="87" t="s">
        <v>47</v>
      </c>
      <c r="D6" s="88" t="s">
        <v>81</v>
      </c>
      <c r="E6" s="93">
        <v>24581</v>
      </c>
      <c r="F6" s="130" t="s">
        <v>243</v>
      </c>
      <c r="G6" s="90" t="s">
        <v>245</v>
      </c>
      <c r="H6" s="84">
        <v>129</v>
      </c>
    </row>
    <row r="7" spans="1:8" ht="24" customHeight="1" x14ac:dyDescent="0.2">
      <c r="A7" s="85" t="s">
        <v>241</v>
      </c>
      <c r="B7" s="91" t="s">
        <v>246</v>
      </c>
      <c r="C7" s="87" t="s">
        <v>65</v>
      </c>
      <c r="D7" s="92" t="s">
        <v>41</v>
      </c>
      <c r="E7" s="93">
        <v>27769</v>
      </c>
      <c r="F7" s="131" t="s">
        <v>463</v>
      </c>
      <c r="G7" s="94" t="s">
        <v>247</v>
      </c>
      <c r="H7" s="84">
        <v>130</v>
      </c>
    </row>
    <row r="8" spans="1:8" ht="24" customHeight="1" x14ac:dyDescent="0.2">
      <c r="A8" s="85" t="s">
        <v>241</v>
      </c>
      <c r="B8" s="91" t="s">
        <v>248</v>
      </c>
      <c r="C8" s="87" t="s">
        <v>65</v>
      </c>
      <c r="D8" s="92" t="s">
        <v>41</v>
      </c>
      <c r="E8" s="93">
        <v>27769</v>
      </c>
      <c r="F8" s="131" t="s">
        <v>464</v>
      </c>
      <c r="G8" s="177" t="s">
        <v>614</v>
      </c>
      <c r="H8" s="84">
        <v>131</v>
      </c>
    </row>
    <row r="9" spans="1:8" ht="24" customHeight="1" x14ac:dyDescent="0.2">
      <c r="A9" s="85" t="s">
        <v>241</v>
      </c>
      <c r="B9" s="91" t="s">
        <v>249</v>
      </c>
      <c r="C9" s="87" t="s">
        <v>65</v>
      </c>
      <c r="D9" s="92" t="s">
        <v>41</v>
      </c>
      <c r="E9" s="93">
        <v>29495</v>
      </c>
      <c r="F9" s="131" t="s">
        <v>465</v>
      </c>
      <c r="G9" s="94" t="s">
        <v>250</v>
      </c>
      <c r="H9" s="84">
        <v>132</v>
      </c>
    </row>
    <row r="10" spans="1:8" ht="24" customHeight="1" x14ac:dyDescent="0.2">
      <c r="A10" s="85" t="s">
        <v>241</v>
      </c>
      <c r="B10" s="89" t="s">
        <v>540</v>
      </c>
      <c r="C10" s="87" t="s">
        <v>65</v>
      </c>
      <c r="D10" s="92" t="s">
        <v>41</v>
      </c>
      <c r="E10" s="93">
        <v>27769</v>
      </c>
      <c r="F10" s="131" t="s">
        <v>466</v>
      </c>
      <c r="G10" s="94" t="s">
        <v>251</v>
      </c>
      <c r="H10" s="84">
        <v>133</v>
      </c>
    </row>
    <row r="11" spans="1:8" ht="24" customHeight="1" x14ac:dyDescent="0.2">
      <c r="A11" s="85" t="s">
        <v>241</v>
      </c>
      <c r="B11" s="89" t="s">
        <v>252</v>
      </c>
      <c r="C11" s="87" t="s">
        <v>65</v>
      </c>
      <c r="D11" s="92" t="s">
        <v>41</v>
      </c>
      <c r="E11" s="93">
        <v>28399</v>
      </c>
      <c r="F11" s="131" t="s">
        <v>467</v>
      </c>
      <c r="G11" s="94" t="s">
        <v>251</v>
      </c>
      <c r="H11" s="84">
        <v>134</v>
      </c>
    </row>
    <row r="12" spans="1:8" ht="24" customHeight="1" x14ac:dyDescent="0.2">
      <c r="A12" s="85" t="s">
        <v>241</v>
      </c>
      <c r="B12" s="89" t="s">
        <v>253</v>
      </c>
      <c r="C12" s="87" t="s">
        <v>65</v>
      </c>
      <c r="D12" s="92" t="s">
        <v>41</v>
      </c>
      <c r="E12" s="93">
        <v>28399</v>
      </c>
      <c r="F12" s="131" t="s">
        <v>468</v>
      </c>
      <c r="G12" s="94" t="s">
        <v>254</v>
      </c>
      <c r="H12" s="84">
        <v>135</v>
      </c>
    </row>
    <row r="13" spans="1:8" ht="24" customHeight="1" x14ac:dyDescent="0.2">
      <c r="A13" s="85" t="s">
        <v>241</v>
      </c>
      <c r="B13" s="89" t="s">
        <v>255</v>
      </c>
      <c r="C13" s="87" t="s">
        <v>65</v>
      </c>
      <c r="D13" s="92" t="s">
        <v>41</v>
      </c>
      <c r="E13" s="93">
        <v>27769</v>
      </c>
      <c r="F13" s="131" t="s">
        <v>469</v>
      </c>
      <c r="G13" s="94"/>
      <c r="H13" s="84">
        <v>136</v>
      </c>
    </row>
    <row r="14" spans="1:8" ht="24" customHeight="1" x14ac:dyDescent="0.2">
      <c r="A14" s="85" t="s">
        <v>241</v>
      </c>
      <c r="B14" s="89" t="s">
        <v>256</v>
      </c>
      <c r="C14" s="87" t="s">
        <v>65</v>
      </c>
      <c r="D14" s="92" t="s">
        <v>81</v>
      </c>
      <c r="E14" s="93">
        <v>27769</v>
      </c>
      <c r="F14" s="131" t="s">
        <v>463</v>
      </c>
      <c r="G14" s="94" t="s">
        <v>257</v>
      </c>
      <c r="H14" s="84">
        <v>137</v>
      </c>
    </row>
    <row r="15" spans="1:8" ht="24" customHeight="1" x14ac:dyDescent="0.2">
      <c r="A15" s="85" t="s">
        <v>241</v>
      </c>
      <c r="B15" s="89" t="s">
        <v>258</v>
      </c>
      <c r="C15" s="87" t="s">
        <v>65</v>
      </c>
      <c r="D15" s="92" t="s">
        <v>55</v>
      </c>
      <c r="E15" s="93">
        <v>27769</v>
      </c>
      <c r="F15" s="131" t="s">
        <v>470</v>
      </c>
      <c r="G15" s="94"/>
      <c r="H15" s="84">
        <v>138</v>
      </c>
    </row>
    <row r="16" spans="1:8" ht="24" customHeight="1" x14ac:dyDescent="0.2">
      <c r="A16" s="85" t="s">
        <v>241</v>
      </c>
      <c r="B16" s="91" t="s">
        <v>259</v>
      </c>
      <c r="C16" s="87" t="s">
        <v>65</v>
      </c>
      <c r="D16" s="92" t="s">
        <v>55</v>
      </c>
      <c r="E16" s="93">
        <v>27769</v>
      </c>
      <c r="F16" s="131" t="s">
        <v>464</v>
      </c>
      <c r="G16" s="94"/>
      <c r="H16" s="84">
        <v>139</v>
      </c>
    </row>
    <row r="17" spans="1:8" ht="24" customHeight="1" x14ac:dyDescent="0.2">
      <c r="A17" s="85" t="s">
        <v>241</v>
      </c>
      <c r="B17" s="91" t="s">
        <v>260</v>
      </c>
      <c r="C17" s="87" t="s">
        <v>65</v>
      </c>
      <c r="D17" s="92" t="s">
        <v>55</v>
      </c>
      <c r="E17" s="93">
        <v>27769</v>
      </c>
      <c r="F17" s="131" t="s">
        <v>468</v>
      </c>
      <c r="G17" s="94" t="s">
        <v>261</v>
      </c>
      <c r="H17" s="84">
        <v>140</v>
      </c>
    </row>
    <row r="18" spans="1:8" ht="24" customHeight="1" x14ac:dyDescent="0.2">
      <c r="A18" s="85" t="s">
        <v>241</v>
      </c>
      <c r="B18" s="91" t="s">
        <v>262</v>
      </c>
      <c r="C18" s="87" t="s">
        <v>65</v>
      </c>
      <c r="D18" s="92" t="s">
        <v>55</v>
      </c>
      <c r="E18" s="93">
        <v>27769</v>
      </c>
      <c r="F18" s="131" t="s">
        <v>471</v>
      </c>
      <c r="G18" s="94" t="s">
        <v>85</v>
      </c>
      <c r="H18" s="84">
        <v>141</v>
      </c>
    </row>
    <row r="19" spans="1:8" ht="24" customHeight="1" x14ac:dyDescent="0.2">
      <c r="A19" s="85" t="s">
        <v>241</v>
      </c>
      <c r="B19" s="91" t="s">
        <v>263</v>
      </c>
      <c r="C19" s="87" t="s">
        <v>65</v>
      </c>
      <c r="D19" s="92" t="s">
        <v>55</v>
      </c>
      <c r="E19" s="93">
        <v>27769</v>
      </c>
      <c r="F19" s="131" t="s">
        <v>472</v>
      </c>
      <c r="G19" s="94"/>
      <c r="H19" s="84">
        <v>142</v>
      </c>
    </row>
    <row r="20" spans="1:8" ht="24" customHeight="1" x14ac:dyDescent="0.2">
      <c r="A20" s="85" t="s">
        <v>241</v>
      </c>
      <c r="B20" s="91" t="s">
        <v>264</v>
      </c>
      <c r="C20" s="87" t="s">
        <v>65</v>
      </c>
      <c r="D20" s="92" t="s">
        <v>55</v>
      </c>
      <c r="E20" s="93">
        <v>27769</v>
      </c>
      <c r="F20" s="131" t="s">
        <v>469</v>
      </c>
      <c r="G20" s="94" t="s">
        <v>265</v>
      </c>
      <c r="H20" s="84">
        <v>143</v>
      </c>
    </row>
    <row r="21" spans="1:8" ht="24" customHeight="1" x14ac:dyDescent="0.2">
      <c r="A21" s="85" t="s">
        <v>241</v>
      </c>
      <c r="B21" s="91" t="s">
        <v>266</v>
      </c>
      <c r="C21" s="87" t="s">
        <v>65</v>
      </c>
      <c r="D21" s="92" t="s">
        <v>55</v>
      </c>
      <c r="E21" s="93">
        <v>27769</v>
      </c>
      <c r="F21" s="131" t="s">
        <v>469</v>
      </c>
      <c r="G21" s="94"/>
      <c r="H21" s="84">
        <v>144</v>
      </c>
    </row>
    <row r="22" spans="1:8" ht="24" customHeight="1" x14ac:dyDescent="0.2">
      <c r="A22" s="85" t="s">
        <v>241</v>
      </c>
      <c r="B22" s="91" t="s">
        <v>267</v>
      </c>
      <c r="C22" s="87" t="s">
        <v>65</v>
      </c>
      <c r="D22" s="92" t="s">
        <v>55</v>
      </c>
      <c r="E22" s="93">
        <v>27769</v>
      </c>
      <c r="F22" s="131" t="s">
        <v>469</v>
      </c>
      <c r="G22" s="94"/>
      <c r="H22" s="84">
        <v>145</v>
      </c>
    </row>
    <row r="23" spans="1:8" ht="24" customHeight="1" x14ac:dyDescent="0.2">
      <c r="A23" s="85" t="s">
        <v>241</v>
      </c>
      <c r="B23" s="91" t="s">
        <v>268</v>
      </c>
      <c r="C23" s="87" t="s">
        <v>65</v>
      </c>
      <c r="D23" s="92" t="s">
        <v>62</v>
      </c>
      <c r="E23" s="93">
        <v>27769</v>
      </c>
      <c r="F23" s="131" t="s">
        <v>473</v>
      </c>
      <c r="G23" s="94" t="s">
        <v>269</v>
      </c>
      <c r="H23" s="84">
        <v>146</v>
      </c>
    </row>
    <row r="24" spans="1:8" ht="24" customHeight="1" x14ac:dyDescent="0.2">
      <c r="A24" s="85" t="s">
        <v>241</v>
      </c>
      <c r="B24" s="91" t="s">
        <v>270</v>
      </c>
      <c r="C24" s="87" t="s">
        <v>65</v>
      </c>
      <c r="D24" s="92" t="s">
        <v>62</v>
      </c>
      <c r="E24" s="93">
        <v>27769</v>
      </c>
      <c r="F24" s="131" t="s">
        <v>465</v>
      </c>
      <c r="G24" s="94"/>
      <c r="H24" s="84">
        <v>147</v>
      </c>
    </row>
    <row r="25" spans="1:8" ht="24" customHeight="1" x14ac:dyDescent="0.2">
      <c r="A25" s="85" t="s">
        <v>241</v>
      </c>
      <c r="B25" s="91" t="s">
        <v>271</v>
      </c>
      <c r="C25" s="87" t="s">
        <v>65</v>
      </c>
      <c r="D25" s="92" t="s">
        <v>62</v>
      </c>
      <c r="E25" s="93">
        <v>27769</v>
      </c>
      <c r="F25" s="131" t="s">
        <v>474</v>
      </c>
      <c r="G25" s="94" t="s">
        <v>272</v>
      </c>
      <c r="H25" s="84">
        <v>148</v>
      </c>
    </row>
    <row r="26" spans="1:8" ht="24" customHeight="1" x14ac:dyDescent="0.2">
      <c r="A26" s="85" t="s">
        <v>241</v>
      </c>
      <c r="B26" s="91" t="s">
        <v>273</v>
      </c>
      <c r="C26" s="87" t="s">
        <v>65</v>
      </c>
      <c r="D26" s="92" t="s">
        <v>62</v>
      </c>
      <c r="E26" s="93">
        <v>27769</v>
      </c>
      <c r="F26" s="131" t="s">
        <v>469</v>
      </c>
      <c r="G26" s="94"/>
      <c r="H26" s="84">
        <v>149</v>
      </c>
    </row>
    <row r="27" spans="1:8" ht="24" customHeight="1" x14ac:dyDescent="0.2">
      <c r="A27" s="85" t="s">
        <v>241</v>
      </c>
      <c r="B27" s="91" t="s">
        <v>274</v>
      </c>
      <c r="C27" s="87" t="s">
        <v>65</v>
      </c>
      <c r="D27" s="92" t="s">
        <v>62</v>
      </c>
      <c r="E27" s="93">
        <v>27769</v>
      </c>
      <c r="F27" s="131" t="s">
        <v>469</v>
      </c>
      <c r="G27" s="94"/>
      <c r="H27" s="84">
        <v>150</v>
      </c>
    </row>
    <row r="28" spans="1:8" ht="24" customHeight="1" thickBot="1" x14ac:dyDescent="0.25">
      <c r="A28" s="105" t="s">
        <v>241</v>
      </c>
      <c r="B28" s="112" t="s">
        <v>275</v>
      </c>
      <c r="C28" s="107" t="s">
        <v>65</v>
      </c>
      <c r="D28" s="113" t="s">
        <v>48</v>
      </c>
      <c r="E28" s="109">
        <v>29495</v>
      </c>
      <c r="F28" s="132" t="s">
        <v>475</v>
      </c>
      <c r="G28" s="115"/>
      <c r="H28" s="84">
        <v>151</v>
      </c>
    </row>
    <row r="29" spans="1:8" ht="24" customHeight="1" thickTop="1" x14ac:dyDescent="0.2">
      <c r="A29" s="78" t="s">
        <v>276</v>
      </c>
      <c r="B29" s="116" t="s">
        <v>277</v>
      </c>
      <c r="C29" s="80" t="s">
        <v>65</v>
      </c>
      <c r="D29" s="117" t="s">
        <v>41</v>
      </c>
      <c r="E29" s="82">
        <v>27443</v>
      </c>
      <c r="F29" s="133" t="s">
        <v>476</v>
      </c>
      <c r="G29" s="119" t="s">
        <v>278</v>
      </c>
      <c r="H29" s="84">
        <v>152</v>
      </c>
    </row>
    <row r="30" spans="1:8" ht="24" customHeight="1" x14ac:dyDescent="0.2">
      <c r="A30" s="85" t="s">
        <v>276</v>
      </c>
      <c r="B30" s="91" t="s">
        <v>279</v>
      </c>
      <c r="C30" s="87" t="s">
        <v>65</v>
      </c>
      <c r="D30" s="92" t="s">
        <v>55</v>
      </c>
      <c r="E30" s="93">
        <v>27443</v>
      </c>
      <c r="F30" s="134" t="s">
        <v>477</v>
      </c>
      <c r="G30" s="94"/>
      <c r="H30" s="84">
        <v>153</v>
      </c>
    </row>
    <row r="31" spans="1:8" ht="24" customHeight="1" x14ac:dyDescent="0.2">
      <c r="A31" s="85" t="s">
        <v>276</v>
      </c>
      <c r="B31" s="91" t="s">
        <v>280</v>
      </c>
      <c r="C31" s="87" t="s">
        <v>65</v>
      </c>
      <c r="D31" s="92" t="s">
        <v>55</v>
      </c>
      <c r="E31" s="93">
        <v>27443</v>
      </c>
      <c r="F31" s="134" t="s">
        <v>282</v>
      </c>
      <c r="G31" s="94" t="s">
        <v>478</v>
      </c>
      <c r="H31" s="84">
        <v>154</v>
      </c>
    </row>
    <row r="32" spans="1:8" ht="24" customHeight="1" x14ac:dyDescent="0.2">
      <c r="A32" s="85" t="s">
        <v>276</v>
      </c>
      <c r="B32" s="91" t="s">
        <v>281</v>
      </c>
      <c r="C32" s="87" t="s">
        <v>65</v>
      </c>
      <c r="D32" s="92" t="s">
        <v>55</v>
      </c>
      <c r="E32" s="93">
        <v>27443</v>
      </c>
      <c r="F32" s="134" t="s">
        <v>282</v>
      </c>
      <c r="G32" s="94"/>
      <c r="H32" s="84">
        <v>155</v>
      </c>
    </row>
    <row r="33" spans="1:8" ht="24" customHeight="1" thickBot="1" x14ac:dyDescent="0.25">
      <c r="A33" s="178" t="s">
        <v>276</v>
      </c>
      <c r="B33" s="179" t="s">
        <v>283</v>
      </c>
      <c r="C33" s="180" t="s">
        <v>65</v>
      </c>
      <c r="D33" s="181" t="s">
        <v>55</v>
      </c>
      <c r="E33" s="182">
        <v>33996</v>
      </c>
      <c r="F33" s="185" t="s">
        <v>479</v>
      </c>
      <c r="G33" s="184" t="s">
        <v>541</v>
      </c>
      <c r="H33" s="84">
        <v>156</v>
      </c>
    </row>
    <row r="34" spans="1:8" ht="24" customHeight="1" thickTop="1" x14ac:dyDescent="0.2">
      <c r="A34" s="78" t="s">
        <v>286</v>
      </c>
      <c r="B34" s="116" t="s">
        <v>287</v>
      </c>
      <c r="C34" s="80" t="s">
        <v>65</v>
      </c>
      <c r="D34" s="117" t="s">
        <v>41</v>
      </c>
      <c r="E34" s="82">
        <v>29739</v>
      </c>
      <c r="F34" s="135" t="s">
        <v>480</v>
      </c>
      <c r="G34" s="119" t="s">
        <v>288</v>
      </c>
      <c r="H34" s="84">
        <v>157</v>
      </c>
    </row>
    <row r="35" spans="1:8" ht="24" customHeight="1" x14ac:dyDescent="0.2">
      <c r="A35" s="85" t="s">
        <v>286</v>
      </c>
      <c r="B35" s="91" t="s">
        <v>289</v>
      </c>
      <c r="C35" s="87" t="s">
        <v>65</v>
      </c>
      <c r="D35" s="92" t="s">
        <v>41</v>
      </c>
      <c r="E35" s="93">
        <v>29739</v>
      </c>
      <c r="F35" s="136" t="s">
        <v>481</v>
      </c>
      <c r="G35" s="94" t="s">
        <v>290</v>
      </c>
      <c r="H35" s="84">
        <v>158</v>
      </c>
    </row>
    <row r="36" spans="1:8" ht="24" customHeight="1" x14ac:dyDescent="0.2">
      <c r="A36" s="85" t="s">
        <v>286</v>
      </c>
      <c r="B36" s="91" t="s">
        <v>291</v>
      </c>
      <c r="C36" s="87" t="s">
        <v>65</v>
      </c>
      <c r="D36" s="92" t="s">
        <v>41</v>
      </c>
      <c r="E36" s="93">
        <v>29739</v>
      </c>
      <c r="F36" s="136" t="s">
        <v>482</v>
      </c>
      <c r="G36" s="94" t="s">
        <v>292</v>
      </c>
      <c r="H36" s="84">
        <v>159</v>
      </c>
    </row>
    <row r="37" spans="1:8" ht="24" customHeight="1" x14ac:dyDescent="0.2">
      <c r="A37" s="85" t="s">
        <v>286</v>
      </c>
      <c r="B37" s="91" t="s">
        <v>293</v>
      </c>
      <c r="C37" s="87" t="s">
        <v>65</v>
      </c>
      <c r="D37" s="92" t="s">
        <v>41</v>
      </c>
      <c r="E37" s="93">
        <v>33284</v>
      </c>
      <c r="F37" s="136" t="s">
        <v>483</v>
      </c>
      <c r="G37" s="94" t="s">
        <v>294</v>
      </c>
      <c r="H37" s="84">
        <v>160</v>
      </c>
    </row>
    <row r="38" spans="1:8" ht="24" customHeight="1" x14ac:dyDescent="0.2">
      <c r="A38" s="85" t="s">
        <v>286</v>
      </c>
      <c r="B38" s="91" t="s">
        <v>295</v>
      </c>
      <c r="C38" s="87" t="s">
        <v>65</v>
      </c>
      <c r="D38" s="92" t="s">
        <v>41</v>
      </c>
      <c r="E38" s="93">
        <v>29739</v>
      </c>
      <c r="F38" s="136" t="s">
        <v>484</v>
      </c>
      <c r="G38" s="94"/>
      <c r="H38" s="84">
        <v>161</v>
      </c>
    </row>
    <row r="39" spans="1:8" ht="24" customHeight="1" thickBot="1" x14ac:dyDescent="0.25">
      <c r="A39" s="105" t="s">
        <v>286</v>
      </c>
      <c r="B39" s="112" t="s">
        <v>296</v>
      </c>
      <c r="C39" s="107" t="s">
        <v>65</v>
      </c>
      <c r="D39" s="113" t="s">
        <v>41</v>
      </c>
      <c r="E39" s="109">
        <v>38565</v>
      </c>
      <c r="F39" s="137" t="s">
        <v>485</v>
      </c>
      <c r="G39" s="115" t="s">
        <v>297</v>
      </c>
      <c r="H39" s="84">
        <v>162</v>
      </c>
    </row>
    <row r="40" spans="1:8" ht="24" customHeight="1" thickTop="1" x14ac:dyDescent="0.2">
      <c r="A40" s="78" t="s">
        <v>298</v>
      </c>
      <c r="B40" s="116" t="s">
        <v>299</v>
      </c>
      <c r="C40" s="80" t="s">
        <v>40</v>
      </c>
      <c r="D40" s="117" t="s">
        <v>300</v>
      </c>
      <c r="E40" s="82">
        <v>13023</v>
      </c>
      <c r="F40" s="138" t="s">
        <v>542</v>
      </c>
      <c r="G40" s="119"/>
      <c r="H40" s="84">
        <v>163</v>
      </c>
    </row>
    <row r="41" spans="1:8" ht="24" customHeight="1" x14ac:dyDescent="0.2">
      <c r="A41" s="178" t="s">
        <v>298</v>
      </c>
      <c r="B41" s="179" t="s">
        <v>337</v>
      </c>
      <c r="C41" s="180" t="s">
        <v>114</v>
      </c>
      <c r="D41" s="181" t="s">
        <v>41</v>
      </c>
      <c r="E41" s="182">
        <v>38819</v>
      </c>
      <c r="F41" s="206" t="s">
        <v>486</v>
      </c>
      <c r="G41" s="184" t="s">
        <v>367</v>
      </c>
      <c r="H41" s="84">
        <v>164</v>
      </c>
    </row>
    <row r="42" spans="1:8" ht="23.25" customHeight="1" x14ac:dyDescent="0.2">
      <c r="A42" s="85" t="s">
        <v>298</v>
      </c>
      <c r="B42" s="91" t="s">
        <v>338</v>
      </c>
      <c r="C42" s="87" t="s">
        <v>114</v>
      </c>
      <c r="D42" s="92" t="s">
        <v>41</v>
      </c>
      <c r="E42" s="93">
        <v>38819</v>
      </c>
      <c r="F42" s="141" t="s">
        <v>486</v>
      </c>
      <c r="G42" s="94" t="s">
        <v>368</v>
      </c>
      <c r="H42" s="84">
        <v>165</v>
      </c>
    </row>
    <row r="43" spans="1:8" ht="23.25" customHeight="1" x14ac:dyDescent="0.2">
      <c r="A43" s="97" t="s">
        <v>298</v>
      </c>
      <c r="B43" s="98" t="s">
        <v>339</v>
      </c>
      <c r="C43" s="99" t="s">
        <v>114</v>
      </c>
      <c r="D43" s="100" t="s">
        <v>41</v>
      </c>
      <c r="E43" s="101">
        <v>38819</v>
      </c>
      <c r="F43" s="207" t="s">
        <v>486</v>
      </c>
      <c r="G43" s="102" t="s">
        <v>369</v>
      </c>
      <c r="H43" s="84">
        <v>166</v>
      </c>
    </row>
    <row r="44" spans="1:8" ht="12.75" customHeight="1" x14ac:dyDescent="0.2"/>
    <row r="47" spans="1:8" x14ac:dyDescent="0.2">
      <c r="C47" s="84" t="s">
        <v>543</v>
      </c>
      <c r="D47" s="84">
        <f>COUNTIF($C$2:$C$43,C47)</f>
        <v>2</v>
      </c>
    </row>
    <row r="48" spans="1:8" x14ac:dyDescent="0.2">
      <c r="C48" s="84" t="s">
        <v>527</v>
      </c>
      <c r="D48" s="84">
        <f>COUNTIF($C$2:$C$43,C48)</f>
        <v>3</v>
      </c>
    </row>
    <row r="49" spans="3:4" s="103" customFormat="1" x14ac:dyDescent="0.2">
      <c r="C49" s="84" t="s">
        <v>544</v>
      </c>
      <c r="D49" s="84">
        <f>COUNTIF($C$2:$C$43,C49)</f>
        <v>0</v>
      </c>
    </row>
    <row r="50" spans="3:4" s="103" customFormat="1" x14ac:dyDescent="0.2">
      <c r="C50" s="84" t="s">
        <v>545</v>
      </c>
      <c r="D50" s="84">
        <f>COUNTIF($C$2:$C$43,C50)</f>
        <v>3</v>
      </c>
    </row>
    <row r="51" spans="3:4" s="103" customFormat="1" x14ac:dyDescent="0.2">
      <c r="C51" s="84" t="s">
        <v>538</v>
      </c>
      <c r="D51" s="84">
        <f>COUNTIF($C$2:$C$43,C51)</f>
        <v>34</v>
      </c>
    </row>
  </sheetData>
  <mergeCells count="1">
    <mergeCell ref="C1:D1"/>
  </mergeCells>
  <phoneticPr fontId="11"/>
  <printOptions horizontalCentered="1"/>
  <pageMargins left="0.9055118110236221" right="0.9055118110236221" top="0.94488188976377963" bottom="0.94488188976377963" header="0.31496062992125984" footer="0.31496062992125984"/>
  <pageSetup paperSize="9" scale="70" firstPageNumber="42" orientation="portrait" useFirstPageNumber="1" r:id="rId1"/>
  <headerFooter scaleWithDoc="0" alignWithMargins="0">
    <oddFooter>&amp;C158</oddFooter>
  </headerFooter>
  <rowBreaks count="1" manualBreakCount="1">
    <brk id="43"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47"/>
  <sheetViews>
    <sheetView view="pageBreakPreview" zoomScaleNormal="100" zoomScaleSheetLayoutView="100" zoomScalePageLayoutView="85" workbookViewId="0"/>
  </sheetViews>
  <sheetFormatPr defaultColWidth="9" defaultRowHeight="13" x14ac:dyDescent="0.2"/>
  <cols>
    <col min="1" max="1" width="6.6328125" style="139" customWidth="1"/>
    <col min="2" max="2" width="26.453125" style="139" customWidth="1"/>
    <col min="3" max="3" width="5.6328125" style="139" customWidth="1"/>
    <col min="4" max="4" width="10.36328125" style="139" customWidth="1"/>
    <col min="5" max="5" width="14.08984375" style="140" customWidth="1"/>
    <col min="6" max="6" width="18.6328125" style="139" customWidth="1"/>
    <col min="7" max="7" width="37.08984375" style="139" customWidth="1"/>
    <col min="8" max="16384" width="9" style="84"/>
  </cols>
  <sheetData>
    <row r="1" spans="1:8" ht="24.9" customHeight="1" thickBot="1" x14ac:dyDescent="0.25">
      <c r="A1" s="221" t="s">
        <v>32</v>
      </c>
      <c r="B1" s="210" t="s">
        <v>33</v>
      </c>
      <c r="C1" s="301" t="s">
        <v>34</v>
      </c>
      <c r="D1" s="302"/>
      <c r="E1" s="210" t="s">
        <v>35</v>
      </c>
      <c r="F1" s="210" t="s">
        <v>36</v>
      </c>
      <c r="G1" s="220" t="s">
        <v>37</v>
      </c>
    </row>
    <row r="2" spans="1:8" ht="23.25" customHeight="1" x14ac:dyDescent="0.2">
      <c r="A2" s="123" t="s">
        <v>298</v>
      </c>
      <c r="B2" s="124" t="s">
        <v>340</v>
      </c>
      <c r="C2" s="125" t="s">
        <v>114</v>
      </c>
      <c r="D2" s="126" t="s">
        <v>41</v>
      </c>
      <c r="E2" s="127">
        <v>38819</v>
      </c>
      <c r="F2" s="219" t="s">
        <v>486</v>
      </c>
      <c r="G2" s="128" t="s">
        <v>370</v>
      </c>
      <c r="H2" s="84">
        <v>167</v>
      </c>
    </row>
    <row r="3" spans="1:8" ht="23.25" customHeight="1" x14ac:dyDescent="0.2">
      <c r="A3" s="85" t="s">
        <v>298</v>
      </c>
      <c r="B3" s="91" t="s">
        <v>341</v>
      </c>
      <c r="C3" s="87" t="s">
        <v>114</v>
      </c>
      <c r="D3" s="92" t="s">
        <v>41</v>
      </c>
      <c r="E3" s="93">
        <v>38819</v>
      </c>
      <c r="F3" s="141" t="s">
        <v>486</v>
      </c>
      <c r="G3" s="94" t="s">
        <v>371</v>
      </c>
      <c r="H3" s="84">
        <v>168</v>
      </c>
    </row>
    <row r="4" spans="1:8" ht="23.25" customHeight="1" x14ac:dyDescent="0.2">
      <c r="A4" s="85" t="s">
        <v>298</v>
      </c>
      <c r="B4" s="89" t="s">
        <v>301</v>
      </c>
      <c r="C4" s="87" t="s">
        <v>47</v>
      </c>
      <c r="D4" s="88" t="s">
        <v>208</v>
      </c>
      <c r="E4" s="93">
        <v>27593</v>
      </c>
      <c r="F4" s="142" t="s">
        <v>486</v>
      </c>
      <c r="G4" s="90" t="s">
        <v>302</v>
      </c>
      <c r="H4" s="84">
        <v>169</v>
      </c>
    </row>
    <row r="5" spans="1:8" ht="23.25" customHeight="1" x14ac:dyDescent="0.2">
      <c r="A5" s="85" t="s">
        <v>298</v>
      </c>
      <c r="B5" s="89" t="s">
        <v>303</v>
      </c>
      <c r="C5" s="87" t="s">
        <v>47</v>
      </c>
      <c r="D5" s="88" t="s">
        <v>81</v>
      </c>
      <c r="E5" s="93">
        <v>27593</v>
      </c>
      <c r="F5" s="142" t="s">
        <v>486</v>
      </c>
      <c r="G5" s="90" t="s">
        <v>304</v>
      </c>
      <c r="H5" s="84">
        <v>170</v>
      </c>
    </row>
    <row r="6" spans="1:8" ht="23.25" customHeight="1" x14ac:dyDescent="0.2">
      <c r="A6" s="85" t="s">
        <v>298</v>
      </c>
      <c r="B6" s="89" t="s">
        <v>374</v>
      </c>
      <c r="C6" s="87" t="s">
        <v>47</v>
      </c>
      <c r="D6" s="88" t="s">
        <v>81</v>
      </c>
      <c r="E6" s="93">
        <v>27593</v>
      </c>
      <c r="F6" s="142" t="s">
        <v>486</v>
      </c>
      <c r="G6" s="90" t="s">
        <v>304</v>
      </c>
      <c r="H6" s="84">
        <v>171</v>
      </c>
    </row>
    <row r="7" spans="1:8" ht="23.25" customHeight="1" x14ac:dyDescent="0.2">
      <c r="A7" s="85" t="s">
        <v>298</v>
      </c>
      <c r="B7" s="89" t="s">
        <v>546</v>
      </c>
      <c r="C7" s="87" t="s">
        <v>47</v>
      </c>
      <c r="D7" s="88" t="s">
        <v>81</v>
      </c>
      <c r="E7" s="93">
        <v>27593</v>
      </c>
      <c r="F7" s="142" t="s">
        <v>486</v>
      </c>
      <c r="G7" s="90" t="s">
        <v>304</v>
      </c>
      <c r="H7" s="84">
        <v>172</v>
      </c>
    </row>
    <row r="8" spans="1:8" ht="23.25" customHeight="1" x14ac:dyDescent="0.2">
      <c r="A8" s="85" t="s">
        <v>298</v>
      </c>
      <c r="B8" s="89" t="s">
        <v>547</v>
      </c>
      <c r="C8" s="87" t="s">
        <v>47</v>
      </c>
      <c r="D8" s="88" t="s">
        <v>81</v>
      </c>
      <c r="E8" s="93">
        <v>27593</v>
      </c>
      <c r="F8" s="142" t="s">
        <v>486</v>
      </c>
      <c r="G8" s="90" t="s">
        <v>305</v>
      </c>
      <c r="H8" s="84">
        <v>173</v>
      </c>
    </row>
    <row r="9" spans="1:8" ht="23.25" customHeight="1" x14ac:dyDescent="0.2">
      <c r="A9" s="85" t="s">
        <v>298</v>
      </c>
      <c r="B9" s="89" t="s">
        <v>306</v>
      </c>
      <c r="C9" s="87" t="s">
        <v>47</v>
      </c>
      <c r="D9" s="88" t="s">
        <v>81</v>
      </c>
      <c r="E9" s="93">
        <v>27593</v>
      </c>
      <c r="F9" s="142" t="s">
        <v>486</v>
      </c>
      <c r="G9" s="90" t="s">
        <v>307</v>
      </c>
      <c r="H9" s="84">
        <v>174</v>
      </c>
    </row>
    <row r="10" spans="1:8" ht="23.25" customHeight="1" x14ac:dyDescent="0.2">
      <c r="A10" s="85" t="s">
        <v>298</v>
      </c>
      <c r="B10" s="89" t="s">
        <v>308</v>
      </c>
      <c r="C10" s="87" t="s">
        <v>47</v>
      </c>
      <c r="D10" s="88" t="s">
        <v>55</v>
      </c>
      <c r="E10" s="93">
        <v>27477</v>
      </c>
      <c r="F10" s="142" t="s">
        <v>486</v>
      </c>
      <c r="G10" s="90" t="s">
        <v>309</v>
      </c>
      <c r="H10" s="84">
        <v>175</v>
      </c>
    </row>
    <row r="11" spans="1:8" ht="23.25" customHeight="1" x14ac:dyDescent="0.2">
      <c r="A11" s="85" t="s">
        <v>298</v>
      </c>
      <c r="B11" s="89" t="s">
        <v>310</v>
      </c>
      <c r="C11" s="87" t="s">
        <v>47</v>
      </c>
      <c r="D11" s="88" t="s">
        <v>311</v>
      </c>
      <c r="E11" s="93">
        <v>24138</v>
      </c>
      <c r="F11" s="142" t="s">
        <v>312</v>
      </c>
      <c r="G11" s="90" t="s">
        <v>616</v>
      </c>
      <c r="H11" s="84">
        <v>176</v>
      </c>
    </row>
    <row r="12" spans="1:8" ht="23.25" customHeight="1" x14ac:dyDescent="0.2">
      <c r="A12" s="85" t="s">
        <v>298</v>
      </c>
      <c r="B12" s="89" t="s">
        <v>315</v>
      </c>
      <c r="C12" s="87" t="s">
        <v>65</v>
      </c>
      <c r="D12" s="92" t="s">
        <v>55</v>
      </c>
      <c r="E12" s="93">
        <v>27087</v>
      </c>
      <c r="F12" s="141" t="s">
        <v>314</v>
      </c>
      <c r="G12" s="94"/>
      <c r="H12" s="84">
        <v>177</v>
      </c>
    </row>
    <row r="13" spans="1:8" ht="23.25" customHeight="1" x14ac:dyDescent="0.2">
      <c r="A13" s="85" t="s">
        <v>298</v>
      </c>
      <c r="B13" s="91" t="s">
        <v>316</v>
      </c>
      <c r="C13" s="87" t="s">
        <v>65</v>
      </c>
      <c r="D13" s="92" t="s">
        <v>55</v>
      </c>
      <c r="E13" s="93">
        <v>27087</v>
      </c>
      <c r="F13" s="141" t="s">
        <v>486</v>
      </c>
      <c r="G13" s="94"/>
      <c r="H13" s="84">
        <v>178</v>
      </c>
    </row>
    <row r="14" spans="1:8" ht="23.25" customHeight="1" x14ac:dyDescent="0.2">
      <c r="A14" s="85" t="s">
        <v>298</v>
      </c>
      <c r="B14" s="91" t="s">
        <v>317</v>
      </c>
      <c r="C14" s="87" t="s">
        <v>65</v>
      </c>
      <c r="D14" s="92" t="s">
        <v>48</v>
      </c>
      <c r="E14" s="93">
        <v>27087</v>
      </c>
      <c r="F14" s="141" t="s">
        <v>318</v>
      </c>
      <c r="G14" s="94"/>
      <c r="H14" s="84">
        <v>179</v>
      </c>
    </row>
    <row r="15" spans="1:8" ht="23.25" customHeight="1" x14ac:dyDescent="0.2">
      <c r="A15" s="85" t="s">
        <v>298</v>
      </c>
      <c r="B15" s="91" t="s">
        <v>319</v>
      </c>
      <c r="C15" s="87" t="s">
        <v>65</v>
      </c>
      <c r="D15" s="92" t="s">
        <v>48</v>
      </c>
      <c r="E15" s="93">
        <v>27087</v>
      </c>
      <c r="F15" s="141" t="s">
        <v>314</v>
      </c>
      <c r="G15" s="94" t="s">
        <v>320</v>
      </c>
      <c r="H15" s="84">
        <v>180</v>
      </c>
    </row>
    <row r="16" spans="1:8" ht="23.25" customHeight="1" x14ac:dyDescent="0.2">
      <c r="A16" s="85" t="s">
        <v>298</v>
      </c>
      <c r="B16" s="91" t="s">
        <v>321</v>
      </c>
      <c r="C16" s="87" t="s">
        <v>65</v>
      </c>
      <c r="D16" s="92" t="s">
        <v>48</v>
      </c>
      <c r="E16" s="93">
        <v>27087</v>
      </c>
      <c r="F16" s="141" t="s">
        <v>314</v>
      </c>
      <c r="G16" s="94" t="s">
        <v>322</v>
      </c>
      <c r="H16" s="84">
        <v>181</v>
      </c>
    </row>
    <row r="17" spans="1:8" ht="23.25" customHeight="1" x14ac:dyDescent="0.2">
      <c r="A17" s="85" t="s">
        <v>298</v>
      </c>
      <c r="B17" s="91" t="s">
        <v>323</v>
      </c>
      <c r="C17" s="87" t="s">
        <v>65</v>
      </c>
      <c r="D17" s="92" t="s">
        <v>121</v>
      </c>
      <c r="E17" s="93"/>
      <c r="F17" s="141" t="s">
        <v>314</v>
      </c>
      <c r="G17" s="94"/>
      <c r="H17" s="84">
        <v>182</v>
      </c>
    </row>
    <row r="18" spans="1:8" ht="23.25" customHeight="1" x14ac:dyDescent="0.2">
      <c r="A18" s="85" t="s">
        <v>298</v>
      </c>
      <c r="B18" s="91" t="s">
        <v>324</v>
      </c>
      <c r="C18" s="87" t="s">
        <v>65</v>
      </c>
      <c r="D18" s="92" t="s">
        <v>178</v>
      </c>
      <c r="E18" s="93">
        <v>27087</v>
      </c>
      <c r="F18" s="141" t="s">
        <v>325</v>
      </c>
      <c r="G18" s="94"/>
      <c r="H18" s="84">
        <v>183</v>
      </c>
    </row>
    <row r="19" spans="1:8" ht="23.25" customHeight="1" x14ac:dyDescent="0.2">
      <c r="A19" s="85" t="s">
        <v>298</v>
      </c>
      <c r="B19" s="91" t="s">
        <v>326</v>
      </c>
      <c r="C19" s="87" t="s">
        <v>65</v>
      </c>
      <c r="D19" s="92" t="s">
        <v>178</v>
      </c>
      <c r="E19" s="93">
        <v>27087</v>
      </c>
      <c r="F19" s="141" t="s">
        <v>314</v>
      </c>
      <c r="G19" s="94"/>
      <c r="H19" s="84">
        <v>184</v>
      </c>
    </row>
    <row r="20" spans="1:8" ht="23.25" customHeight="1" x14ac:dyDescent="0.2">
      <c r="A20" s="85" t="s">
        <v>298</v>
      </c>
      <c r="B20" s="91" t="s">
        <v>327</v>
      </c>
      <c r="C20" s="87" t="s">
        <v>65</v>
      </c>
      <c r="D20" s="92" t="s">
        <v>178</v>
      </c>
      <c r="E20" s="93">
        <v>27087</v>
      </c>
      <c r="F20" s="141" t="s">
        <v>314</v>
      </c>
      <c r="G20" s="94"/>
      <c r="H20" s="84">
        <v>185</v>
      </c>
    </row>
    <row r="21" spans="1:8" ht="23.25" customHeight="1" x14ac:dyDescent="0.2">
      <c r="A21" s="85" t="s">
        <v>298</v>
      </c>
      <c r="B21" s="91" t="s">
        <v>328</v>
      </c>
      <c r="C21" s="87" t="s">
        <v>65</v>
      </c>
      <c r="D21" s="92" t="s">
        <v>178</v>
      </c>
      <c r="E21" s="93">
        <v>33755</v>
      </c>
      <c r="F21" s="141" t="s">
        <v>314</v>
      </c>
      <c r="G21" s="94"/>
      <c r="H21" s="84">
        <v>186</v>
      </c>
    </row>
    <row r="22" spans="1:8" ht="23.25" customHeight="1" x14ac:dyDescent="0.2">
      <c r="A22" s="85" t="s">
        <v>298</v>
      </c>
      <c r="B22" s="91" t="s">
        <v>329</v>
      </c>
      <c r="C22" s="87" t="s">
        <v>65</v>
      </c>
      <c r="D22" s="92" t="s">
        <v>178</v>
      </c>
      <c r="E22" s="93">
        <v>33755</v>
      </c>
      <c r="F22" s="141" t="s">
        <v>325</v>
      </c>
      <c r="G22" s="94"/>
      <c r="H22" s="84">
        <v>187</v>
      </c>
    </row>
    <row r="23" spans="1:8" ht="23.25" customHeight="1" x14ac:dyDescent="0.2">
      <c r="A23" s="85" t="s">
        <v>298</v>
      </c>
      <c r="B23" s="91" t="s">
        <v>330</v>
      </c>
      <c r="C23" s="87" t="s">
        <v>65</v>
      </c>
      <c r="D23" s="92" t="s">
        <v>178</v>
      </c>
      <c r="E23" s="93">
        <v>33755</v>
      </c>
      <c r="F23" s="141" t="s">
        <v>487</v>
      </c>
      <c r="G23" s="94"/>
      <c r="H23" s="84">
        <v>188</v>
      </c>
    </row>
    <row r="24" spans="1:8" ht="23.25" customHeight="1" x14ac:dyDescent="0.2">
      <c r="A24" s="85" t="s">
        <v>298</v>
      </c>
      <c r="B24" s="91" t="s">
        <v>331</v>
      </c>
      <c r="C24" s="87" t="s">
        <v>65</v>
      </c>
      <c r="D24" s="92" t="s">
        <v>178</v>
      </c>
      <c r="E24" s="93">
        <v>33755</v>
      </c>
      <c r="F24" s="141" t="s">
        <v>486</v>
      </c>
      <c r="G24" s="94"/>
      <c r="H24" s="84">
        <v>189</v>
      </c>
    </row>
    <row r="25" spans="1:8" ht="23.25" customHeight="1" x14ac:dyDescent="0.2">
      <c r="A25" s="85" t="s">
        <v>298</v>
      </c>
      <c r="B25" s="91" t="s">
        <v>332</v>
      </c>
      <c r="C25" s="87" t="s">
        <v>65</v>
      </c>
      <c r="D25" s="92" t="s">
        <v>178</v>
      </c>
      <c r="E25" s="93">
        <v>33755</v>
      </c>
      <c r="F25" s="141" t="s">
        <v>548</v>
      </c>
      <c r="G25" s="94"/>
      <c r="H25" s="84">
        <v>190</v>
      </c>
    </row>
    <row r="26" spans="1:8" ht="23.25" customHeight="1" x14ac:dyDescent="0.2">
      <c r="A26" s="85" t="s">
        <v>298</v>
      </c>
      <c r="B26" s="91" t="s">
        <v>335</v>
      </c>
      <c r="C26" s="87" t="s">
        <v>65</v>
      </c>
      <c r="D26" s="92" t="s">
        <v>105</v>
      </c>
      <c r="E26" s="93">
        <v>35460</v>
      </c>
      <c r="F26" s="141" t="s">
        <v>486</v>
      </c>
      <c r="G26" s="94"/>
      <c r="H26" s="84">
        <v>191</v>
      </c>
    </row>
    <row r="27" spans="1:8" ht="23.25" customHeight="1" x14ac:dyDescent="0.2">
      <c r="A27" s="85" t="s">
        <v>298</v>
      </c>
      <c r="B27" s="91" t="s">
        <v>336</v>
      </c>
      <c r="C27" s="87" t="s">
        <v>65</v>
      </c>
      <c r="D27" s="92" t="s">
        <v>45</v>
      </c>
      <c r="E27" s="93">
        <v>35460</v>
      </c>
      <c r="F27" s="141" t="s">
        <v>486</v>
      </c>
      <c r="G27" s="94"/>
      <c r="H27" s="84">
        <v>192</v>
      </c>
    </row>
    <row r="28" spans="1:8" ht="23.25" customHeight="1" x14ac:dyDescent="0.2">
      <c r="A28" s="85" t="s">
        <v>298</v>
      </c>
      <c r="B28" s="91" t="s">
        <v>549</v>
      </c>
      <c r="C28" s="87" t="s">
        <v>114</v>
      </c>
      <c r="D28" s="92" t="s">
        <v>41</v>
      </c>
      <c r="E28" s="143">
        <v>41992</v>
      </c>
      <c r="F28" s="144" t="s">
        <v>486</v>
      </c>
      <c r="G28" s="94" t="s">
        <v>550</v>
      </c>
      <c r="H28" s="84">
        <v>193</v>
      </c>
    </row>
    <row r="29" spans="1:8" ht="23.25" customHeight="1" x14ac:dyDescent="0.2">
      <c r="A29" s="85" t="s">
        <v>298</v>
      </c>
      <c r="B29" s="91" t="s">
        <v>551</v>
      </c>
      <c r="C29" s="87" t="s">
        <v>114</v>
      </c>
      <c r="D29" s="92" t="s">
        <v>41</v>
      </c>
      <c r="E29" s="143">
        <v>41992</v>
      </c>
      <c r="F29" s="144" t="s">
        <v>486</v>
      </c>
      <c r="G29" s="94" t="s">
        <v>552</v>
      </c>
      <c r="H29" s="84">
        <v>194</v>
      </c>
    </row>
    <row r="30" spans="1:8" ht="23.25" customHeight="1" thickBot="1" x14ac:dyDescent="0.25">
      <c r="A30" s="105" t="s">
        <v>298</v>
      </c>
      <c r="B30" s="112" t="s">
        <v>553</v>
      </c>
      <c r="C30" s="107" t="s">
        <v>114</v>
      </c>
      <c r="D30" s="113" t="s">
        <v>41</v>
      </c>
      <c r="E30" s="145">
        <v>41992</v>
      </c>
      <c r="F30" s="146" t="s">
        <v>486</v>
      </c>
      <c r="G30" s="115" t="s">
        <v>554</v>
      </c>
      <c r="H30" s="84">
        <v>195</v>
      </c>
    </row>
    <row r="31" spans="1:8" ht="23.25" customHeight="1" thickTop="1" x14ac:dyDescent="0.2">
      <c r="A31" s="78" t="s">
        <v>342</v>
      </c>
      <c r="B31" s="116" t="s">
        <v>488</v>
      </c>
      <c r="C31" s="80" t="s">
        <v>372</v>
      </c>
      <c r="D31" s="117" t="s">
        <v>373</v>
      </c>
      <c r="E31" s="82">
        <v>40581</v>
      </c>
      <c r="F31" s="116" t="s">
        <v>501</v>
      </c>
      <c r="G31" s="119" t="s">
        <v>555</v>
      </c>
      <c r="H31" s="84">
        <v>196</v>
      </c>
    </row>
    <row r="32" spans="1:8" ht="23.25" customHeight="1" x14ac:dyDescent="0.2">
      <c r="A32" s="85" t="s">
        <v>342</v>
      </c>
      <c r="B32" s="89" t="s">
        <v>343</v>
      </c>
      <c r="C32" s="87" t="s">
        <v>47</v>
      </c>
      <c r="D32" s="88" t="s">
        <v>48</v>
      </c>
      <c r="E32" s="93">
        <v>23446</v>
      </c>
      <c r="F32" s="147" t="s">
        <v>489</v>
      </c>
      <c r="G32" s="90" t="s">
        <v>344</v>
      </c>
      <c r="H32" s="84">
        <v>197</v>
      </c>
    </row>
    <row r="33" spans="1:8" ht="23.25" customHeight="1" x14ac:dyDescent="0.2">
      <c r="A33" s="85" t="s">
        <v>342</v>
      </c>
      <c r="B33" s="89" t="s">
        <v>345</v>
      </c>
      <c r="C33" s="87" t="s">
        <v>47</v>
      </c>
      <c r="D33" s="88" t="s">
        <v>48</v>
      </c>
      <c r="E33" s="93">
        <v>25282</v>
      </c>
      <c r="F33" s="148" t="s">
        <v>346</v>
      </c>
      <c r="G33" s="90" t="s">
        <v>320</v>
      </c>
      <c r="H33" s="84">
        <v>198</v>
      </c>
    </row>
    <row r="34" spans="1:8" ht="23.25" customHeight="1" x14ac:dyDescent="0.2">
      <c r="A34" s="85" t="s">
        <v>342</v>
      </c>
      <c r="B34" s="91" t="s">
        <v>347</v>
      </c>
      <c r="C34" s="87" t="s">
        <v>65</v>
      </c>
      <c r="D34" s="92" t="s">
        <v>41</v>
      </c>
      <c r="E34" s="93">
        <v>29606</v>
      </c>
      <c r="F34" s="149" t="s">
        <v>350</v>
      </c>
      <c r="G34" s="94" t="s">
        <v>348</v>
      </c>
      <c r="H34" s="84">
        <v>199</v>
      </c>
    </row>
    <row r="35" spans="1:8" ht="23.25" customHeight="1" x14ac:dyDescent="0.2">
      <c r="A35" s="85" t="s">
        <v>342</v>
      </c>
      <c r="B35" s="91" t="s">
        <v>349</v>
      </c>
      <c r="C35" s="87" t="s">
        <v>65</v>
      </c>
      <c r="D35" s="92" t="s">
        <v>41</v>
      </c>
      <c r="E35" s="93">
        <v>29606</v>
      </c>
      <c r="F35" s="149" t="s">
        <v>350</v>
      </c>
      <c r="G35" s="94" t="s">
        <v>351</v>
      </c>
      <c r="H35" s="84">
        <v>200</v>
      </c>
    </row>
    <row r="36" spans="1:8" ht="23.25" customHeight="1" x14ac:dyDescent="0.2">
      <c r="A36" s="85" t="s">
        <v>342</v>
      </c>
      <c r="B36" s="91" t="s">
        <v>352</v>
      </c>
      <c r="C36" s="87" t="s">
        <v>65</v>
      </c>
      <c r="D36" s="92" t="s">
        <v>58</v>
      </c>
      <c r="E36" s="93">
        <v>29799</v>
      </c>
      <c r="F36" s="149" t="s">
        <v>389</v>
      </c>
      <c r="G36" s="94" t="s">
        <v>618</v>
      </c>
      <c r="H36" s="84">
        <v>201</v>
      </c>
    </row>
    <row r="37" spans="1:8" ht="23.25" customHeight="1" x14ac:dyDescent="0.2">
      <c r="A37" s="85" t="s">
        <v>342</v>
      </c>
      <c r="B37" s="91" t="s">
        <v>353</v>
      </c>
      <c r="C37" s="87" t="s">
        <v>65</v>
      </c>
      <c r="D37" s="92" t="s">
        <v>55</v>
      </c>
      <c r="E37" s="93">
        <v>29799</v>
      </c>
      <c r="F37" s="149" t="s">
        <v>490</v>
      </c>
      <c r="G37" s="94" t="s">
        <v>354</v>
      </c>
      <c r="H37" s="84">
        <v>202</v>
      </c>
    </row>
    <row r="38" spans="1:8" ht="23.25" customHeight="1" x14ac:dyDescent="0.2">
      <c r="A38" s="85" t="s">
        <v>342</v>
      </c>
      <c r="B38" s="91" t="s">
        <v>355</v>
      </c>
      <c r="C38" s="87" t="s">
        <v>65</v>
      </c>
      <c r="D38" s="92" t="s">
        <v>178</v>
      </c>
      <c r="E38" s="93">
        <v>29606</v>
      </c>
      <c r="F38" s="149" t="s">
        <v>342</v>
      </c>
      <c r="G38" s="94"/>
      <c r="H38" s="84">
        <v>203</v>
      </c>
    </row>
    <row r="39" spans="1:8" ht="23.25" customHeight="1" thickBot="1" x14ac:dyDescent="0.25">
      <c r="A39" s="222" t="s">
        <v>342</v>
      </c>
      <c r="B39" s="223" t="s">
        <v>356</v>
      </c>
      <c r="C39" s="224" t="s">
        <v>65</v>
      </c>
      <c r="D39" s="225" t="s">
        <v>178</v>
      </c>
      <c r="E39" s="226">
        <v>29606</v>
      </c>
      <c r="F39" s="227" t="s">
        <v>357</v>
      </c>
      <c r="G39" s="228"/>
      <c r="H39" s="84">
        <v>204</v>
      </c>
    </row>
    <row r="40" spans="1:8" ht="12.75" customHeight="1" x14ac:dyDescent="0.2">
      <c r="A40" s="3"/>
      <c r="B40" s="3"/>
      <c r="C40" s="3"/>
      <c r="D40" s="3"/>
      <c r="E40" s="3"/>
      <c r="F40" s="3"/>
      <c r="G40" s="3"/>
    </row>
    <row r="41" spans="1:8" ht="12.75" customHeight="1" x14ac:dyDescent="0.2">
      <c r="A41" s="3"/>
    </row>
    <row r="42" spans="1:8" ht="12.75" customHeight="1" x14ac:dyDescent="0.2"/>
    <row r="43" spans="1:8" x14ac:dyDescent="0.2">
      <c r="C43" s="84" t="s">
        <v>536</v>
      </c>
      <c r="D43" s="139">
        <f>COUNTIF($C$2:$C$39,C43)</f>
        <v>0</v>
      </c>
    </row>
    <row r="44" spans="1:8" s="140" customFormat="1" x14ac:dyDescent="0.2">
      <c r="A44" s="139"/>
      <c r="B44" s="139"/>
      <c r="C44" s="84" t="s">
        <v>527</v>
      </c>
      <c r="D44" s="139">
        <f>COUNTIF($C$2:$C$39,C44)</f>
        <v>5</v>
      </c>
      <c r="F44" s="139"/>
      <c r="G44" s="139"/>
    </row>
    <row r="45" spans="1:8" s="140" customFormat="1" x14ac:dyDescent="0.2">
      <c r="A45" s="139"/>
      <c r="B45" s="139"/>
      <c r="C45" s="84" t="s">
        <v>528</v>
      </c>
      <c r="D45" s="139">
        <f>COUNTIF($C$2:$C$39,C45)</f>
        <v>1</v>
      </c>
      <c r="F45" s="139"/>
      <c r="G45" s="139"/>
    </row>
    <row r="46" spans="1:8" s="140" customFormat="1" x14ac:dyDescent="0.2">
      <c r="A46" s="139"/>
      <c r="B46" s="139"/>
      <c r="C46" s="84" t="s">
        <v>556</v>
      </c>
      <c r="D46" s="139">
        <f>COUNTIF($C$2:$C$39,C46)</f>
        <v>10</v>
      </c>
      <c r="F46" s="139"/>
      <c r="G46" s="139"/>
    </row>
    <row r="47" spans="1:8" s="140" customFormat="1" x14ac:dyDescent="0.2">
      <c r="A47" s="139"/>
      <c r="B47" s="139"/>
      <c r="C47" s="84" t="s">
        <v>557</v>
      </c>
      <c r="D47" s="139">
        <f>COUNTIF($C$2:$C$39,C47)</f>
        <v>22</v>
      </c>
      <c r="F47" s="139"/>
      <c r="G47" s="139"/>
    </row>
  </sheetData>
  <mergeCells count="1">
    <mergeCell ref="C1:D1"/>
  </mergeCells>
  <phoneticPr fontId="11"/>
  <printOptions horizontalCentered="1"/>
  <pageMargins left="0.9055118110236221" right="0.9055118110236221" top="0.94488188976377963" bottom="0.94488188976377963" header="0.31496062992125984" footer="0.31496062992125984"/>
  <pageSetup paperSize="9" scale="70" firstPageNumber="42" orientation="portrait" useFirstPageNumber="1" r:id="rId1"/>
  <headerFooter scaleWithDoc="0" alignWithMargins="0">
    <oddFooter>&amp;C159</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19-1</vt:lpstr>
      <vt:lpstr>19-1(2)</vt:lpstr>
      <vt:lpstr>19-1(3)</vt:lpstr>
      <vt:lpstr>19-1(4)</vt:lpstr>
      <vt:lpstr>19-2</vt:lpstr>
      <vt:lpstr>19-3</vt:lpstr>
      <vt:lpstr>19-3(2)</vt:lpstr>
      <vt:lpstr>19-3(3)</vt:lpstr>
      <vt:lpstr>19-3(4)</vt:lpstr>
      <vt:lpstr>19-3(5)</vt:lpstr>
      <vt:lpstr>'19-1'!Print_Area</vt:lpstr>
      <vt:lpstr>'19-1(2)'!Print_Area</vt:lpstr>
      <vt:lpstr>'19-1(3)'!Print_Area</vt:lpstr>
      <vt:lpstr>'19-1(4)'!Print_Area</vt:lpstr>
      <vt:lpstr>'19-3'!Print_Area</vt:lpstr>
      <vt:lpstr>'19-3(2)'!Print_Area</vt:lpstr>
      <vt:lpstr>'19-3(3)'!Print_Area</vt:lpstr>
      <vt:lpstr>'19-3(4)'!Print_Area</vt:lpstr>
      <vt:lpstr>'19-3(5)'!Print_Area</vt:lpstr>
      <vt:lpstr>'19-3'!Print_Titles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kikaku11</dc:creator>
  <cp:lastModifiedBy>kikaku22</cp:lastModifiedBy>
  <cp:lastPrinted>2024-11-25T09:04:22Z</cp:lastPrinted>
  <dcterms:created xsi:type="dcterms:W3CDTF">2011-08-17T05:15:18Z</dcterms:created>
  <dcterms:modified xsi:type="dcterms:W3CDTF">2026-03-13T04:30:52Z</dcterms:modified>
</cp:coreProperties>
</file>